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UPS\"/>
    </mc:Choice>
  </mc:AlternateContent>
  <xr:revisionPtr revIDLastSave="0" documentId="13_ncr:1_{A2503D3C-982A-4DD7-8497-0EAD5831A2A2}"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weight!$A$1:$Q$223</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L169" i="1"/>
  <c r="M169" i="1"/>
  <c r="N169" i="1"/>
  <c r="O169" i="1"/>
  <c r="P169" i="1"/>
  <c r="Q169" i="1"/>
  <c r="L170" i="1"/>
  <c r="M170" i="1"/>
  <c r="N170" i="1"/>
  <c r="O170" i="1"/>
  <c r="P170" i="1"/>
  <c r="Q170" i="1"/>
  <c r="L171" i="1"/>
  <c r="M171" i="1"/>
  <c r="N171" i="1"/>
  <c r="O171" i="1"/>
  <c r="P171" i="1"/>
  <c r="Q171" i="1"/>
  <c r="L172" i="1"/>
  <c r="M172" i="1"/>
  <c r="N172" i="1"/>
  <c r="O172" i="1"/>
  <c r="P172" i="1"/>
  <c r="Q172" i="1"/>
  <c r="L173" i="1"/>
  <c r="M173" i="1"/>
  <c r="N173" i="1"/>
  <c r="O173" i="1"/>
  <c r="P173" i="1"/>
  <c r="Q173" i="1"/>
  <c r="L174" i="1"/>
  <c r="M174" i="1"/>
  <c r="N174" i="1"/>
  <c r="O174" i="1"/>
  <c r="P174" i="1"/>
  <c r="Q174" i="1"/>
  <c r="L175" i="1"/>
  <c r="M175" i="1"/>
  <c r="N175" i="1"/>
  <c r="O175" i="1"/>
  <c r="P175" i="1"/>
  <c r="Q175" i="1"/>
  <c r="L176" i="1"/>
  <c r="M176" i="1"/>
  <c r="N176" i="1"/>
  <c r="O176" i="1"/>
  <c r="P176" i="1"/>
  <c r="Q176" i="1"/>
  <c r="L177" i="1"/>
  <c r="M177" i="1"/>
  <c r="N177" i="1"/>
  <c r="O177" i="1"/>
  <c r="P177" i="1"/>
  <c r="Q177" i="1"/>
  <c r="L178" i="1"/>
  <c r="M178" i="1"/>
  <c r="N178" i="1"/>
  <c r="O178" i="1"/>
  <c r="P178" i="1"/>
  <c r="Q178" i="1"/>
  <c r="L179" i="1"/>
  <c r="M179" i="1"/>
  <c r="N179" i="1"/>
  <c r="O179" i="1"/>
  <c r="P179" i="1"/>
  <c r="Q179" i="1"/>
  <c r="L180" i="1"/>
  <c r="M180" i="1"/>
  <c r="N180" i="1"/>
  <c r="O180" i="1"/>
  <c r="P180" i="1"/>
  <c r="Q180" i="1"/>
  <c r="L181" i="1"/>
  <c r="M181" i="1"/>
  <c r="N181" i="1"/>
  <c r="O181" i="1"/>
  <c r="P181" i="1"/>
  <c r="Q181" i="1"/>
  <c r="L182" i="1"/>
  <c r="M182" i="1"/>
  <c r="N182" i="1"/>
  <c r="O182" i="1"/>
  <c r="P182" i="1"/>
  <c r="Q182" i="1"/>
  <c r="L183" i="1"/>
  <c r="M183" i="1"/>
  <c r="N183" i="1"/>
  <c r="O183" i="1"/>
  <c r="P183" i="1"/>
  <c r="Q183" i="1"/>
  <c r="L184" i="1"/>
  <c r="M184" i="1"/>
  <c r="N184" i="1"/>
  <c r="O184" i="1"/>
  <c r="P184" i="1"/>
  <c r="Q184" i="1"/>
  <c r="L185" i="1"/>
  <c r="M185" i="1"/>
  <c r="N185" i="1"/>
  <c r="O185" i="1"/>
  <c r="P185" i="1"/>
  <c r="Q185" i="1"/>
  <c r="L186" i="1"/>
  <c r="M186" i="1"/>
  <c r="N186" i="1"/>
  <c r="O186" i="1"/>
  <c r="P186" i="1"/>
  <c r="Q186" i="1"/>
  <c r="L187" i="1"/>
  <c r="M187" i="1"/>
  <c r="N187" i="1"/>
  <c r="O187" i="1"/>
  <c r="P187" i="1"/>
  <c r="Q187" i="1"/>
  <c r="L188" i="1"/>
  <c r="M188" i="1"/>
  <c r="N188" i="1"/>
  <c r="O188" i="1"/>
  <c r="P188" i="1"/>
  <c r="Q188" i="1"/>
  <c r="L189" i="1"/>
  <c r="M189" i="1"/>
  <c r="N189" i="1"/>
  <c r="O189" i="1"/>
  <c r="P189" i="1"/>
  <c r="Q189" i="1"/>
  <c r="L190" i="1"/>
  <c r="M190" i="1"/>
  <c r="N190" i="1"/>
  <c r="O190" i="1"/>
  <c r="P190" i="1"/>
  <c r="Q190" i="1"/>
  <c r="L191" i="1"/>
  <c r="M191" i="1"/>
  <c r="N191" i="1"/>
  <c r="O191" i="1"/>
  <c r="P191" i="1"/>
  <c r="Q191" i="1"/>
  <c r="L192" i="1"/>
  <c r="M192" i="1"/>
  <c r="N192" i="1"/>
  <c r="O192" i="1"/>
  <c r="P192" i="1"/>
  <c r="Q192" i="1"/>
  <c r="L193" i="1"/>
  <c r="M193" i="1"/>
  <c r="N193" i="1"/>
  <c r="O193" i="1"/>
  <c r="P193" i="1"/>
  <c r="Q193" i="1"/>
  <c r="L194" i="1"/>
  <c r="M194" i="1"/>
  <c r="N194" i="1"/>
  <c r="O194" i="1"/>
  <c r="P194" i="1"/>
  <c r="Q194" i="1"/>
  <c r="L195" i="1"/>
  <c r="M195" i="1"/>
  <c r="N195" i="1"/>
  <c r="O195" i="1"/>
  <c r="P195" i="1"/>
  <c r="Q195" i="1"/>
  <c r="L196" i="1"/>
  <c r="M196" i="1"/>
  <c r="N196" i="1"/>
  <c r="O196" i="1"/>
  <c r="P196" i="1"/>
  <c r="Q196" i="1"/>
  <c r="L197" i="1"/>
  <c r="M197" i="1"/>
  <c r="N197" i="1"/>
  <c r="O197" i="1"/>
  <c r="P197" i="1"/>
  <c r="Q197" i="1"/>
  <c r="L198" i="1"/>
  <c r="M198" i="1"/>
  <c r="N198" i="1"/>
  <c r="O198" i="1"/>
  <c r="P198" i="1"/>
  <c r="Q198" i="1"/>
  <c r="L199" i="1"/>
  <c r="M199" i="1"/>
  <c r="N199" i="1"/>
  <c r="O199" i="1"/>
  <c r="P199" i="1"/>
  <c r="Q199" i="1"/>
  <c r="L200" i="1"/>
  <c r="M200" i="1"/>
  <c r="N200" i="1"/>
  <c r="O200" i="1"/>
  <c r="P200" i="1"/>
  <c r="Q200" i="1"/>
  <c r="L201" i="1"/>
  <c r="M201" i="1"/>
  <c r="N201" i="1"/>
  <c r="O201" i="1"/>
  <c r="P201" i="1"/>
  <c r="Q201" i="1"/>
  <c r="L202" i="1"/>
  <c r="M202" i="1"/>
  <c r="N202" i="1"/>
  <c r="O202" i="1"/>
  <c r="P202" i="1"/>
  <c r="Q202" i="1"/>
  <c r="L203" i="1"/>
  <c r="M203" i="1"/>
  <c r="N203" i="1"/>
  <c r="O203" i="1"/>
  <c r="P203" i="1"/>
  <c r="Q203" i="1"/>
  <c r="L204" i="1"/>
  <c r="M204" i="1"/>
  <c r="N204" i="1"/>
  <c r="O204" i="1"/>
  <c r="P204" i="1"/>
  <c r="Q204" i="1"/>
  <c r="L205" i="1"/>
  <c r="M205" i="1"/>
  <c r="N205" i="1"/>
  <c r="O205" i="1"/>
  <c r="P205" i="1"/>
  <c r="Q205" i="1"/>
  <c r="L206" i="1"/>
  <c r="M206" i="1"/>
  <c r="N206" i="1"/>
  <c r="O206" i="1"/>
  <c r="P206" i="1"/>
  <c r="Q206" i="1"/>
  <c r="L207" i="1"/>
  <c r="M207" i="1"/>
  <c r="N207" i="1"/>
  <c r="O207" i="1"/>
  <c r="P207" i="1"/>
  <c r="Q207" i="1"/>
  <c r="L208" i="1"/>
  <c r="M208" i="1"/>
  <c r="N208" i="1"/>
  <c r="O208" i="1"/>
  <c r="P208" i="1"/>
  <c r="Q208" i="1"/>
  <c r="L209" i="1"/>
  <c r="M209" i="1"/>
  <c r="N209" i="1"/>
  <c r="O209" i="1"/>
  <c r="P209" i="1"/>
  <c r="Q209" i="1"/>
  <c r="Q210" i="1"/>
  <c r="P210" i="1"/>
  <c r="O210" i="1"/>
  <c r="N210" i="1"/>
  <c r="M210" i="1"/>
  <c r="L210" i="1"/>
  <c r="L11" i="1"/>
  <c r="M11" i="1"/>
  <c r="N11" i="1"/>
  <c r="O11" i="1"/>
  <c r="P11" i="1"/>
  <c r="Q11" i="1"/>
  <c r="L12" i="1"/>
  <c r="M12" i="1"/>
  <c r="N12" i="1"/>
  <c r="O12" i="1"/>
  <c r="P12" i="1"/>
  <c r="Q12" i="1"/>
  <c r="L13" i="1"/>
  <c r="M13" i="1"/>
  <c r="N13" i="1"/>
  <c r="O13" i="1"/>
  <c r="P13" i="1"/>
  <c r="Q13" i="1"/>
  <c r="Q10" i="1"/>
  <c r="P10" i="1"/>
  <c r="O10" i="1"/>
  <c r="N10" i="1"/>
  <c r="M10" i="1"/>
  <c r="L10" i="1"/>
  <c r="L211" i="1" l="1"/>
  <c r="M211" i="1"/>
  <c r="N211" i="1"/>
  <c r="O211" i="1"/>
  <c r="P211" i="1"/>
  <c r="Q21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8D98E96F-C216-4A41-A56C-4FFE2FF85EAF}">
      <text>
        <r>
          <rPr>
            <b/>
            <sz val="8"/>
            <color indexed="81"/>
            <rFont val="Tahoma"/>
            <family val="2"/>
          </rPr>
          <t>Evaluators Comments</t>
        </r>
      </text>
    </comment>
    <comment ref="F169" authorId="0" shapeId="0" xr:uid="{912810E7-2854-4783-8D8D-C362675CBDBC}">
      <text>
        <r>
          <rPr>
            <b/>
            <sz val="8"/>
            <color indexed="81"/>
            <rFont val="Tahoma"/>
            <family val="2"/>
          </rPr>
          <t>Evaluators Comments</t>
        </r>
      </text>
    </comment>
    <comment ref="G169" authorId="0" shapeId="0" xr:uid="{EFFE7C4F-678A-4826-9909-51166A87368E}">
      <text>
        <r>
          <rPr>
            <b/>
            <sz val="8"/>
            <color indexed="81"/>
            <rFont val="Tahoma"/>
            <family val="2"/>
          </rPr>
          <t>Evaluators Comments</t>
        </r>
      </text>
    </comment>
    <comment ref="H169" authorId="0" shapeId="0" xr:uid="{0B8EC9E0-128F-4AB6-8719-E307A9D73DAD}">
      <text>
        <r>
          <rPr>
            <b/>
            <sz val="8"/>
            <color indexed="81"/>
            <rFont val="Tahoma"/>
            <family val="2"/>
          </rPr>
          <t>Evaluators Comments</t>
        </r>
      </text>
    </comment>
    <comment ref="I169" authorId="0" shapeId="0" xr:uid="{7B476EEF-5CA3-436D-952B-617645DF3A4E}">
      <text>
        <r>
          <rPr>
            <b/>
            <sz val="8"/>
            <color indexed="81"/>
            <rFont val="Tahoma"/>
            <family val="2"/>
          </rPr>
          <t>Evaluators Comments</t>
        </r>
      </text>
    </comment>
    <comment ref="J169" authorId="0" shapeId="0" xr:uid="{F458F034-6102-4FA5-84AC-285A00712773}">
      <text>
        <r>
          <rPr>
            <b/>
            <sz val="8"/>
            <color indexed="81"/>
            <rFont val="Tahoma"/>
            <family val="2"/>
          </rPr>
          <t>Evaluators Comments</t>
        </r>
      </text>
    </comment>
    <comment ref="E170" authorId="0" shapeId="0" xr:uid="{A473D6D9-8365-4046-AAB6-1B8236C9A167}">
      <text>
        <r>
          <rPr>
            <b/>
            <sz val="8"/>
            <color indexed="81"/>
            <rFont val="Tahoma"/>
            <family val="2"/>
          </rPr>
          <t>Evaluators Comments</t>
        </r>
      </text>
    </comment>
    <comment ref="F170" authorId="0" shapeId="0" xr:uid="{4761B008-06CC-42A5-937D-739FD2EB3C5D}">
      <text>
        <r>
          <rPr>
            <b/>
            <sz val="8"/>
            <color indexed="81"/>
            <rFont val="Tahoma"/>
            <family val="2"/>
          </rPr>
          <t>Evaluators Comments</t>
        </r>
      </text>
    </comment>
    <comment ref="G170" authorId="0" shapeId="0" xr:uid="{7A8E999A-46FB-47E3-B10A-E2F889393057}">
      <text>
        <r>
          <rPr>
            <b/>
            <sz val="8"/>
            <color indexed="81"/>
            <rFont val="Tahoma"/>
            <family val="2"/>
          </rPr>
          <t>Evaluators Comments</t>
        </r>
      </text>
    </comment>
    <comment ref="H170" authorId="0" shapeId="0" xr:uid="{7E406EFF-FD52-43DC-BD33-B4E9BE165E78}">
      <text>
        <r>
          <rPr>
            <b/>
            <sz val="8"/>
            <color indexed="81"/>
            <rFont val="Tahoma"/>
            <family val="2"/>
          </rPr>
          <t>Evaluators Comments</t>
        </r>
      </text>
    </comment>
    <comment ref="I170" authorId="0" shapeId="0" xr:uid="{B868EE2B-2EE3-402B-9C9A-B0AFE921E420}">
      <text>
        <r>
          <rPr>
            <b/>
            <sz val="8"/>
            <color indexed="81"/>
            <rFont val="Tahoma"/>
            <family val="2"/>
          </rPr>
          <t>Evaluators Comments</t>
        </r>
      </text>
    </comment>
    <comment ref="J170" authorId="0" shapeId="0" xr:uid="{AFA68253-84B8-4881-8C39-08E8E3E92599}">
      <text>
        <r>
          <rPr>
            <b/>
            <sz val="8"/>
            <color indexed="81"/>
            <rFont val="Tahoma"/>
            <family val="2"/>
          </rPr>
          <t>Evaluators Comments</t>
        </r>
      </text>
    </comment>
    <comment ref="E171" authorId="0" shapeId="0" xr:uid="{A93FAF79-EEA5-4378-A8E1-40874EAB3DFB}">
      <text>
        <r>
          <rPr>
            <b/>
            <sz val="8"/>
            <color indexed="81"/>
            <rFont val="Tahoma"/>
            <family val="2"/>
          </rPr>
          <t>Evaluators Comments</t>
        </r>
      </text>
    </comment>
    <comment ref="F171" authorId="0" shapeId="0" xr:uid="{240A49CD-817E-4CD9-A4AC-DFB79EFA9C4F}">
      <text>
        <r>
          <rPr>
            <b/>
            <sz val="8"/>
            <color indexed="81"/>
            <rFont val="Tahoma"/>
            <family val="2"/>
          </rPr>
          <t>Evaluators Comments</t>
        </r>
      </text>
    </comment>
    <comment ref="G171" authorId="0" shapeId="0" xr:uid="{33942797-4F62-488B-893A-EC2412E5B831}">
      <text>
        <r>
          <rPr>
            <b/>
            <sz val="8"/>
            <color indexed="81"/>
            <rFont val="Tahoma"/>
            <family val="2"/>
          </rPr>
          <t>Evaluators Comments</t>
        </r>
      </text>
    </comment>
    <comment ref="H171" authorId="0" shapeId="0" xr:uid="{90FF2DB1-5262-441F-91D5-2A6E0553E2CA}">
      <text>
        <r>
          <rPr>
            <b/>
            <sz val="8"/>
            <color indexed="81"/>
            <rFont val="Tahoma"/>
            <family val="2"/>
          </rPr>
          <t>Evaluators Comments</t>
        </r>
      </text>
    </comment>
    <comment ref="I171" authorId="0" shapeId="0" xr:uid="{173D7D62-5450-4D11-97C0-0C566D643E2D}">
      <text>
        <r>
          <rPr>
            <b/>
            <sz val="8"/>
            <color indexed="81"/>
            <rFont val="Tahoma"/>
            <family val="2"/>
          </rPr>
          <t>Evaluators Comments</t>
        </r>
      </text>
    </comment>
    <comment ref="J171" authorId="0" shapeId="0" xr:uid="{7B9F7595-6D92-48BA-8D5C-C563EBD02170}">
      <text>
        <r>
          <rPr>
            <b/>
            <sz val="8"/>
            <color indexed="81"/>
            <rFont val="Tahoma"/>
            <family val="2"/>
          </rPr>
          <t>Evaluators Comments</t>
        </r>
      </text>
    </comment>
    <comment ref="E172" authorId="0" shapeId="0" xr:uid="{19D17B3A-9918-4D5C-B958-EDADFB204F37}">
      <text>
        <r>
          <rPr>
            <b/>
            <sz val="8"/>
            <color indexed="81"/>
            <rFont val="Tahoma"/>
            <family val="2"/>
          </rPr>
          <t>Evaluators Comments</t>
        </r>
      </text>
    </comment>
    <comment ref="F172" authorId="0" shapeId="0" xr:uid="{FB5A9416-EBB7-4693-81F7-8BFD12438E26}">
      <text>
        <r>
          <rPr>
            <b/>
            <sz val="8"/>
            <color indexed="81"/>
            <rFont val="Tahoma"/>
            <family val="2"/>
          </rPr>
          <t>Evaluators Comments</t>
        </r>
      </text>
    </comment>
    <comment ref="G172" authorId="0" shapeId="0" xr:uid="{CF2CFBE1-A545-4624-B1D7-8BA152338541}">
      <text>
        <r>
          <rPr>
            <b/>
            <sz val="8"/>
            <color indexed="81"/>
            <rFont val="Tahoma"/>
            <family val="2"/>
          </rPr>
          <t>Evaluators Comments</t>
        </r>
      </text>
    </comment>
    <comment ref="H172" authorId="0" shapeId="0" xr:uid="{9621977A-E6AD-423A-9CDC-BE7E384D3388}">
      <text>
        <r>
          <rPr>
            <b/>
            <sz val="8"/>
            <color indexed="81"/>
            <rFont val="Tahoma"/>
            <family val="2"/>
          </rPr>
          <t>Evaluators Comments</t>
        </r>
      </text>
    </comment>
    <comment ref="I172" authorId="0" shapeId="0" xr:uid="{EC76E054-BD12-4CB8-ABDC-E89409E806E3}">
      <text>
        <r>
          <rPr>
            <b/>
            <sz val="8"/>
            <color indexed="81"/>
            <rFont val="Tahoma"/>
            <family val="2"/>
          </rPr>
          <t>Evaluators Comments</t>
        </r>
      </text>
    </comment>
    <comment ref="J172" authorId="0" shapeId="0" xr:uid="{52E7DBFA-DB90-4E17-964B-92A699B51D32}">
      <text>
        <r>
          <rPr>
            <b/>
            <sz val="8"/>
            <color indexed="81"/>
            <rFont val="Tahoma"/>
            <family val="2"/>
          </rPr>
          <t>Evaluators Comments</t>
        </r>
      </text>
    </comment>
    <comment ref="E173" authorId="0" shapeId="0" xr:uid="{6F203EDB-BFF5-481E-B196-2AE952D1C59A}">
      <text>
        <r>
          <rPr>
            <b/>
            <sz val="8"/>
            <color indexed="81"/>
            <rFont val="Tahoma"/>
            <family val="2"/>
          </rPr>
          <t>Evaluators Comments</t>
        </r>
      </text>
    </comment>
    <comment ref="F173" authorId="0" shapeId="0" xr:uid="{D4EA74CA-6409-4612-92B1-9A08D1D3D9AC}">
      <text>
        <r>
          <rPr>
            <b/>
            <sz val="8"/>
            <color indexed="81"/>
            <rFont val="Tahoma"/>
            <family val="2"/>
          </rPr>
          <t>Evaluators Comments</t>
        </r>
      </text>
    </comment>
    <comment ref="G173" authorId="0" shapeId="0" xr:uid="{86633B63-D79A-4B74-9F4D-136E1856CFCD}">
      <text>
        <r>
          <rPr>
            <b/>
            <sz val="8"/>
            <color indexed="81"/>
            <rFont val="Tahoma"/>
            <family val="2"/>
          </rPr>
          <t>Evaluators Comments</t>
        </r>
      </text>
    </comment>
    <comment ref="H173" authorId="0" shapeId="0" xr:uid="{6D9F7126-D9ED-4870-ABD4-86FB25626FAC}">
      <text>
        <r>
          <rPr>
            <b/>
            <sz val="8"/>
            <color indexed="81"/>
            <rFont val="Tahoma"/>
            <family val="2"/>
          </rPr>
          <t>Evaluators Comments</t>
        </r>
      </text>
    </comment>
    <comment ref="I173" authorId="0" shapeId="0" xr:uid="{EDE06055-FAB7-494D-A273-B86722DCD173}">
      <text>
        <r>
          <rPr>
            <b/>
            <sz val="8"/>
            <color indexed="81"/>
            <rFont val="Tahoma"/>
            <family val="2"/>
          </rPr>
          <t>Evaluators Comments</t>
        </r>
      </text>
    </comment>
    <comment ref="J173" authorId="0" shapeId="0" xr:uid="{5A31F633-8AAC-4740-A2C3-38A15D5414A6}">
      <text>
        <r>
          <rPr>
            <b/>
            <sz val="8"/>
            <color indexed="81"/>
            <rFont val="Tahoma"/>
            <family val="2"/>
          </rPr>
          <t>Evaluators Comments</t>
        </r>
      </text>
    </comment>
    <comment ref="E174" authorId="0" shapeId="0" xr:uid="{1D041A26-477C-41AC-9D39-1AAC22BE3D36}">
      <text>
        <r>
          <rPr>
            <b/>
            <sz val="8"/>
            <color indexed="81"/>
            <rFont val="Tahoma"/>
            <family val="2"/>
          </rPr>
          <t>Evaluators Comments</t>
        </r>
      </text>
    </comment>
    <comment ref="F174" authorId="0" shapeId="0" xr:uid="{AD2C620A-2FFB-41BF-9861-F502CF68C4A6}">
      <text>
        <r>
          <rPr>
            <b/>
            <sz val="8"/>
            <color indexed="81"/>
            <rFont val="Tahoma"/>
            <family val="2"/>
          </rPr>
          <t>Evaluators Comments</t>
        </r>
      </text>
    </comment>
    <comment ref="G174" authorId="0" shapeId="0" xr:uid="{83602E4C-C297-4285-8C34-AD49B843F68C}">
      <text>
        <r>
          <rPr>
            <b/>
            <sz val="8"/>
            <color indexed="81"/>
            <rFont val="Tahoma"/>
            <family val="2"/>
          </rPr>
          <t>Evaluators Comments</t>
        </r>
      </text>
    </comment>
    <comment ref="H174" authorId="0" shapeId="0" xr:uid="{40426A90-0990-4D29-ACD4-1DA20D7ABFD8}">
      <text>
        <r>
          <rPr>
            <b/>
            <sz val="8"/>
            <color indexed="81"/>
            <rFont val="Tahoma"/>
            <family val="2"/>
          </rPr>
          <t>Evaluators Comments</t>
        </r>
      </text>
    </comment>
    <comment ref="I174" authorId="0" shapeId="0" xr:uid="{72B5EFE1-4021-4BE0-99BC-552DD7996B93}">
      <text>
        <r>
          <rPr>
            <b/>
            <sz val="8"/>
            <color indexed="81"/>
            <rFont val="Tahoma"/>
            <family val="2"/>
          </rPr>
          <t>Evaluators Comments</t>
        </r>
      </text>
    </comment>
    <comment ref="J174" authorId="0" shapeId="0" xr:uid="{75012C9E-7A5B-4593-A496-D80F0CAA6782}">
      <text>
        <r>
          <rPr>
            <b/>
            <sz val="8"/>
            <color indexed="81"/>
            <rFont val="Tahoma"/>
            <family val="2"/>
          </rPr>
          <t>Evaluators Comments</t>
        </r>
      </text>
    </comment>
    <comment ref="E175" authorId="0" shapeId="0" xr:uid="{90767C64-EAFB-4750-A0BD-612E27CE80AC}">
      <text>
        <r>
          <rPr>
            <b/>
            <sz val="8"/>
            <color indexed="81"/>
            <rFont val="Tahoma"/>
            <family val="2"/>
          </rPr>
          <t>Evaluators Comments</t>
        </r>
      </text>
    </comment>
    <comment ref="F175" authorId="0" shapeId="0" xr:uid="{A06B5A59-732F-4AFC-A66E-B7B9775CBE5F}">
      <text>
        <r>
          <rPr>
            <b/>
            <sz val="8"/>
            <color indexed="81"/>
            <rFont val="Tahoma"/>
            <family val="2"/>
          </rPr>
          <t>Evaluators Comments</t>
        </r>
      </text>
    </comment>
    <comment ref="G175" authorId="0" shapeId="0" xr:uid="{3BA20F64-FBDA-4B1F-83E5-698F7ABC10FD}">
      <text>
        <r>
          <rPr>
            <b/>
            <sz val="8"/>
            <color indexed="81"/>
            <rFont val="Tahoma"/>
            <family val="2"/>
          </rPr>
          <t>Evaluators Comments</t>
        </r>
      </text>
    </comment>
    <comment ref="H175" authorId="0" shapeId="0" xr:uid="{015A9540-0586-4FBD-B802-B42BCE58EC1D}">
      <text>
        <r>
          <rPr>
            <b/>
            <sz val="8"/>
            <color indexed="81"/>
            <rFont val="Tahoma"/>
            <family val="2"/>
          </rPr>
          <t>Evaluators Comments</t>
        </r>
      </text>
    </comment>
    <comment ref="I175" authorId="0" shapeId="0" xr:uid="{FA3D9453-DB8E-4822-AF0D-359E147B0264}">
      <text>
        <r>
          <rPr>
            <b/>
            <sz val="8"/>
            <color indexed="81"/>
            <rFont val="Tahoma"/>
            <family val="2"/>
          </rPr>
          <t>Evaluators Comments</t>
        </r>
      </text>
    </comment>
    <comment ref="J175" authorId="0" shapeId="0" xr:uid="{BC3FF3E1-C4AC-4588-88C7-83CE65AC5FF7}">
      <text>
        <r>
          <rPr>
            <b/>
            <sz val="8"/>
            <color indexed="81"/>
            <rFont val="Tahoma"/>
            <family val="2"/>
          </rPr>
          <t>Evaluators Comments</t>
        </r>
      </text>
    </comment>
    <comment ref="E176" authorId="0" shapeId="0" xr:uid="{6D0398BF-D4A5-461F-BB52-2940C72B33B2}">
      <text>
        <r>
          <rPr>
            <b/>
            <sz val="8"/>
            <color indexed="81"/>
            <rFont val="Tahoma"/>
            <family val="2"/>
          </rPr>
          <t>Evaluators Comments</t>
        </r>
      </text>
    </comment>
    <comment ref="F176" authorId="0" shapeId="0" xr:uid="{BE1507E7-FF3B-48EE-82F0-0EE960CEBA5D}">
      <text>
        <r>
          <rPr>
            <b/>
            <sz val="8"/>
            <color indexed="81"/>
            <rFont val="Tahoma"/>
            <family val="2"/>
          </rPr>
          <t>Evaluators Comments</t>
        </r>
      </text>
    </comment>
    <comment ref="G176" authorId="0" shapeId="0" xr:uid="{71AB5BFE-8C7F-4309-96A2-4E81C1B8F8E3}">
      <text>
        <r>
          <rPr>
            <b/>
            <sz val="8"/>
            <color indexed="81"/>
            <rFont val="Tahoma"/>
            <family val="2"/>
          </rPr>
          <t>Evaluators Comments</t>
        </r>
      </text>
    </comment>
    <comment ref="H176" authorId="0" shapeId="0" xr:uid="{2F12C5D9-3783-49C8-9AF9-A1468D56C1AC}">
      <text>
        <r>
          <rPr>
            <b/>
            <sz val="8"/>
            <color indexed="81"/>
            <rFont val="Tahoma"/>
            <family val="2"/>
          </rPr>
          <t>Evaluators Comments</t>
        </r>
      </text>
    </comment>
    <comment ref="I176" authorId="0" shapeId="0" xr:uid="{3E20756C-DD51-4462-A478-B178AE016318}">
      <text>
        <r>
          <rPr>
            <b/>
            <sz val="8"/>
            <color indexed="81"/>
            <rFont val="Tahoma"/>
            <family val="2"/>
          </rPr>
          <t>Evaluators Comments</t>
        </r>
      </text>
    </comment>
    <comment ref="J176" authorId="0" shapeId="0" xr:uid="{874ABAA6-75D4-408F-BD30-9D40B76A561E}">
      <text>
        <r>
          <rPr>
            <b/>
            <sz val="8"/>
            <color indexed="81"/>
            <rFont val="Tahoma"/>
            <family val="2"/>
          </rPr>
          <t>Evaluators Comments</t>
        </r>
      </text>
    </comment>
    <comment ref="E177" authorId="0" shapeId="0" xr:uid="{44CC9AED-BE82-4215-87C9-5E2A45DD288B}">
      <text>
        <r>
          <rPr>
            <b/>
            <sz val="8"/>
            <color indexed="81"/>
            <rFont val="Tahoma"/>
            <family val="2"/>
          </rPr>
          <t>Evaluators Comments</t>
        </r>
      </text>
    </comment>
    <comment ref="F177" authorId="0" shapeId="0" xr:uid="{F88F0823-CFD7-423E-8815-7F21071D63D6}">
      <text>
        <r>
          <rPr>
            <b/>
            <sz val="8"/>
            <color indexed="81"/>
            <rFont val="Tahoma"/>
            <family val="2"/>
          </rPr>
          <t>Evaluators Comments</t>
        </r>
      </text>
    </comment>
    <comment ref="G177" authorId="0" shapeId="0" xr:uid="{4F74B970-3CC4-40A2-8AC2-0929C9F93936}">
      <text>
        <r>
          <rPr>
            <b/>
            <sz val="8"/>
            <color indexed="81"/>
            <rFont val="Tahoma"/>
            <family val="2"/>
          </rPr>
          <t>Evaluators Comments</t>
        </r>
      </text>
    </comment>
    <comment ref="H177" authorId="0" shapeId="0" xr:uid="{8EF68FBC-55E1-49F4-96E3-31DF43694BB1}">
      <text>
        <r>
          <rPr>
            <b/>
            <sz val="8"/>
            <color indexed="81"/>
            <rFont val="Tahoma"/>
            <family val="2"/>
          </rPr>
          <t>Evaluators Comments</t>
        </r>
      </text>
    </comment>
    <comment ref="I177" authorId="0" shapeId="0" xr:uid="{317D25A0-1EBA-47A7-B0B7-6D49F9285E6F}">
      <text>
        <r>
          <rPr>
            <b/>
            <sz val="8"/>
            <color indexed="81"/>
            <rFont val="Tahoma"/>
            <family val="2"/>
          </rPr>
          <t>Evaluators Comments</t>
        </r>
      </text>
    </comment>
    <comment ref="J177" authorId="0" shapeId="0" xr:uid="{AEA79175-6888-4F69-9C59-AD7C454153E8}">
      <text>
        <r>
          <rPr>
            <b/>
            <sz val="8"/>
            <color indexed="81"/>
            <rFont val="Tahoma"/>
            <family val="2"/>
          </rPr>
          <t>Evaluators Comments</t>
        </r>
      </text>
    </comment>
    <comment ref="E178" authorId="0" shapeId="0" xr:uid="{4B7A2645-EE93-4EDE-861D-FDB757FDE471}">
      <text>
        <r>
          <rPr>
            <b/>
            <sz val="8"/>
            <color indexed="81"/>
            <rFont val="Tahoma"/>
            <family val="2"/>
          </rPr>
          <t>Evaluators Comments</t>
        </r>
      </text>
    </comment>
    <comment ref="F178" authorId="0" shapeId="0" xr:uid="{BD055963-83EE-46E6-A3E2-112DFA92FC8C}">
      <text>
        <r>
          <rPr>
            <b/>
            <sz val="8"/>
            <color indexed="81"/>
            <rFont val="Tahoma"/>
            <family val="2"/>
          </rPr>
          <t>Evaluators Comments</t>
        </r>
      </text>
    </comment>
    <comment ref="G178" authorId="0" shapeId="0" xr:uid="{DC343571-39EC-43D0-9E0A-AEDC85F77626}">
      <text>
        <r>
          <rPr>
            <b/>
            <sz val="8"/>
            <color indexed="81"/>
            <rFont val="Tahoma"/>
            <family val="2"/>
          </rPr>
          <t>Evaluators Comments</t>
        </r>
      </text>
    </comment>
    <comment ref="H178" authorId="0" shapeId="0" xr:uid="{D00D0C9F-6A8B-4160-BD19-D7A66DB2C33B}">
      <text>
        <r>
          <rPr>
            <b/>
            <sz val="8"/>
            <color indexed="81"/>
            <rFont val="Tahoma"/>
            <family val="2"/>
          </rPr>
          <t>Evaluators Comments</t>
        </r>
      </text>
    </comment>
    <comment ref="I178" authorId="0" shapeId="0" xr:uid="{F699DDD4-B8D3-4CC0-A17E-0620DEF0F46D}">
      <text>
        <r>
          <rPr>
            <b/>
            <sz val="8"/>
            <color indexed="81"/>
            <rFont val="Tahoma"/>
            <family val="2"/>
          </rPr>
          <t>Evaluators Comments</t>
        </r>
      </text>
    </comment>
    <comment ref="J178" authorId="0" shapeId="0" xr:uid="{1DF42F50-C169-405B-B960-CFA878E37541}">
      <text>
        <r>
          <rPr>
            <b/>
            <sz val="8"/>
            <color indexed="81"/>
            <rFont val="Tahoma"/>
            <family val="2"/>
          </rPr>
          <t>Evaluators Comments</t>
        </r>
      </text>
    </comment>
    <comment ref="E179" authorId="0" shapeId="0" xr:uid="{989B1E52-D11D-46FB-A5B4-3C497EA977DE}">
      <text>
        <r>
          <rPr>
            <b/>
            <sz val="8"/>
            <color indexed="81"/>
            <rFont val="Tahoma"/>
            <family val="2"/>
          </rPr>
          <t>Evaluators Comments</t>
        </r>
      </text>
    </comment>
    <comment ref="F179" authorId="0" shapeId="0" xr:uid="{1702A9DC-DE7E-44F8-BD2D-7B7C199D086E}">
      <text>
        <r>
          <rPr>
            <b/>
            <sz val="8"/>
            <color indexed="81"/>
            <rFont val="Tahoma"/>
            <family val="2"/>
          </rPr>
          <t>Evaluators Comments</t>
        </r>
      </text>
    </comment>
    <comment ref="G179" authorId="0" shapeId="0" xr:uid="{39CECAD3-9839-4319-9ED6-0BFFA6CD540C}">
      <text>
        <r>
          <rPr>
            <b/>
            <sz val="8"/>
            <color indexed="81"/>
            <rFont val="Tahoma"/>
            <family val="2"/>
          </rPr>
          <t>Evaluators Comments</t>
        </r>
      </text>
    </comment>
    <comment ref="H179" authorId="0" shapeId="0" xr:uid="{3B46D5FB-D4F1-48FC-8D94-FC9AF848F99E}">
      <text>
        <r>
          <rPr>
            <b/>
            <sz val="8"/>
            <color indexed="81"/>
            <rFont val="Tahoma"/>
            <family val="2"/>
          </rPr>
          <t>Evaluators Comments</t>
        </r>
      </text>
    </comment>
    <comment ref="I179" authorId="0" shapeId="0" xr:uid="{0C97392F-B6CC-4A3B-B5B1-65C0F4C6AE50}">
      <text>
        <r>
          <rPr>
            <b/>
            <sz val="8"/>
            <color indexed="81"/>
            <rFont val="Tahoma"/>
            <family val="2"/>
          </rPr>
          <t>Evaluators Comments</t>
        </r>
      </text>
    </comment>
    <comment ref="J179" authorId="0" shapeId="0" xr:uid="{3F6D74FC-FE1B-41F9-8030-4C05A423F25F}">
      <text>
        <r>
          <rPr>
            <b/>
            <sz val="8"/>
            <color indexed="81"/>
            <rFont val="Tahoma"/>
            <family val="2"/>
          </rPr>
          <t>Evaluators Comments</t>
        </r>
      </text>
    </comment>
    <comment ref="E180" authorId="0" shapeId="0" xr:uid="{394DDBDE-6D1E-40EE-8BA8-29D83602A089}">
      <text>
        <r>
          <rPr>
            <b/>
            <sz val="8"/>
            <color indexed="81"/>
            <rFont val="Tahoma"/>
            <family val="2"/>
          </rPr>
          <t>Evaluators Comments</t>
        </r>
      </text>
    </comment>
    <comment ref="F180" authorId="0" shapeId="0" xr:uid="{6A3BD2E8-4697-44F1-8DB3-C19367E2B907}">
      <text>
        <r>
          <rPr>
            <b/>
            <sz val="8"/>
            <color indexed="81"/>
            <rFont val="Tahoma"/>
            <family val="2"/>
          </rPr>
          <t>Evaluators Comments</t>
        </r>
      </text>
    </comment>
    <comment ref="G180" authorId="0" shapeId="0" xr:uid="{F1FCAA70-FC1E-42E0-AE67-A2E8BB8F1A32}">
      <text>
        <r>
          <rPr>
            <b/>
            <sz val="8"/>
            <color indexed="81"/>
            <rFont val="Tahoma"/>
            <family val="2"/>
          </rPr>
          <t>Evaluators Comments</t>
        </r>
      </text>
    </comment>
    <comment ref="H180" authorId="0" shapeId="0" xr:uid="{6201607F-CA29-4E3E-95B2-61FB128C07B8}">
      <text>
        <r>
          <rPr>
            <b/>
            <sz val="8"/>
            <color indexed="81"/>
            <rFont val="Tahoma"/>
            <family val="2"/>
          </rPr>
          <t>Evaluators Comments</t>
        </r>
      </text>
    </comment>
    <comment ref="I180" authorId="0" shapeId="0" xr:uid="{A5BD8D57-1D48-4F7E-A5B1-6610DCADADB5}">
      <text>
        <r>
          <rPr>
            <b/>
            <sz val="8"/>
            <color indexed="81"/>
            <rFont val="Tahoma"/>
            <family val="2"/>
          </rPr>
          <t>Evaluators Comments</t>
        </r>
      </text>
    </comment>
    <comment ref="J180" authorId="0" shapeId="0" xr:uid="{5CBFD06B-2DDB-4BCA-8BE9-95547B54EDDC}">
      <text>
        <r>
          <rPr>
            <b/>
            <sz val="8"/>
            <color indexed="81"/>
            <rFont val="Tahoma"/>
            <family val="2"/>
          </rPr>
          <t>Evaluators Comments</t>
        </r>
      </text>
    </comment>
    <comment ref="E181" authorId="0" shapeId="0" xr:uid="{CF1EA825-D7D6-4524-BA54-03AFEDB8B46D}">
      <text>
        <r>
          <rPr>
            <b/>
            <sz val="8"/>
            <color indexed="81"/>
            <rFont val="Tahoma"/>
            <family val="2"/>
          </rPr>
          <t>Evaluators Comments</t>
        </r>
      </text>
    </comment>
    <comment ref="F181" authorId="0" shapeId="0" xr:uid="{F5DBB669-C8D3-4BAD-A791-BD4993E9E51E}">
      <text>
        <r>
          <rPr>
            <b/>
            <sz val="8"/>
            <color indexed="81"/>
            <rFont val="Tahoma"/>
            <family val="2"/>
          </rPr>
          <t>Evaluators Comments</t>
        </r>
      </text>
    </comment>
    <comment ref="G181" authorId="0" shapeId="0" xr:uid="{3B39C5DD-D375-4A30-8B43-179CD533C3E6}">
      <text>
        <r>
          <rPr>
            <b/>
            <sz val="8"/>
            <color indexed="81"/>
            <rFont val="Tahoma"/>
            <family val="2"/>
          </rPr>
          <t>Evaluators Comments</t>
        </r>
      </text>
    </comment>
    <comment ref="H181" authorId="0" shapeId="0" xr:uid="{E7350451-3106-45FB-B414-E0852F51E2E5}">
      <text>
        <r>
          <rPr>
            <b/>
            <sz val="8"/>
            <color indexed="81"/>
            <rFont val="Tahoma"/>
            <family val="2"/>
          </rPr>
          <t>Evaluators Comments</t>
        </r>
      </text>
    </comment>
    <comment ref="I181" authorId="0" shapeId="0" xr:uid="{E72D2612-A6FD-4141-B5B8-45468C34616B}">
      <text>
        <r>
          <rPr>
            <b/>
            <sz val="8"/>
            <color indexed="81"/>
            <rFont val="Tahoma"/>
            <family val="2"/>
          </rPr>
          <t>Evaluators Comments</t>
        </r>
      </text>
    </comment>
    <comment ref="J181" authorId="0" shapeId="0" xr:uid="{A2805540-AF71-439A-8586-6876D7B6406C}">
      <text>
        <r>
          <rPr>
            <b/>
            <sz val="8"/>
            <color indexed="81"/>
            <rFont val="Tahoma"/>
            <family val="2"/>
          </rPr>
          <t>Evaluators Comments</t>
        </r>
      </text>
    </comment>
    <comment ref="E182" authorId="0" shapeId="0" xr:uid="{E8CE298E-2817-4239-8752-E83145CCBC6F}">
      <text>
        <r>
          <rPr>
            <b/>
            <sz val="8"/>
            <color indexed="81"/>
            <rFont val="Tahoma"/>
            <family val="2"/>
          </rPr>
          <t>Evaluators Comments</t>
        </r>
      </text>
    </comment>
    <comment ref="F182" authorId="0" shapeId="0" xr:uid="{6E347181-7ABF-4D54-9989-2A843C57B7A1}">
      <text>
        <r>
          <rPr>
            <b/>
            <sz val="8"/>
            <color indexed="81"/>
            <rFont val="Tahoma"/>
            <family val="2"/>
          </rPr>
          <t>Evaluators Comments</t>
        </r>
      </text>
    </comment>
    <comment ref="G182" authorId="0" shapeId="0" xr:uid="{486CADB6-ABE2-4032-9FD8-F1F169312C83}">
      <text>
        <r>
          <rPr>
            <b/>
            <sz val="8"/>
            <color indexed="81"/>
            <rFont val="Tahoma"/>
            <family val="2"/>
          </rPr>
          <t>Evaluators Comments</t>
        </r>
      </text>
    </comment>
    <comment ref="H182" authorId="0" shapeId="0" xr:uid="{69FA80CD-AC19-4B2B-AEEB-B9526460F503}">
      <text>
        <r>
          <rPr>
            <b/>
            <sz val="8"/>
            <color indexed="81"/>
            <rFont val="Tahoma"/>
            <family val="2"/>
          </rPr>
          <t>Evaluators Comments</t>
        </r>
      </text>
    </comment>
    <comment ref="I182" authorId="0" shapeId="0" xr:uid="{60C8C251-8C6B-49F5-BE63-BA926B73A491}">
      <text>
        <r>
          <rPr>
            <b/>
            <sz val="8"/>
            <color indexed="81"/>
            <rFont val="Tahoma"/>
            <family val="2"/>
          </rPr>
          <t>Evaluators Comments</t>
        </r>
      </text>
    </comment>
    <comment ref="J182" authorId="0" shapeId="0" xr:uid="{A7DA3756-EB2C-4D3C-B02B-3693E80A5AF1}">
      <text>
        <r>
          <rPr>
            <b/>
            <sz val="8"/>
            <color indexed="81"/>
            <rFont val="Tahoma"/>
            <family val="2"/>
          </rPr>
          <t>Evaluators Comments</t>
        </r>
      </text>
    </comment>
    <comment ref="E183" authorId="0" shapeId="0" xr:uid="{4844C95F-E11C-4A44-89E1-3A47411DB527}">
      <text>
        <r>
          <rPr>
            <b/>
            <sz val="8"/>
            <color indexed="81"/>
            <rFont val="Tahoma"/>
            <family val="2"/>
          </rPr>
          <t>Evaluators Comments</t>
        </r>
      </text>
    </comment>
    <comment ref="F183" authorId="0" shapeId="0" xr:uid="{66CEB01B-B5F7-496A-8601-DA1970B06E47}">
      <text>
        <r>
          <rPr>
            <b/>
            <sz val="8"/>
            <color indexed="81"/>
            <rFont val="Tahoma"/>
            <family val="2"/>
          </rPr>
          <t>Evaluators Comments</t>
        </r>
      </text>
    </comment>
    <comment ref="G183" authorId="0" shapeId="0" xr:uid="{6E17FB39-F035-44D4-9499-ECA7787073B0}">
      <text>
        <r>
          <rPr>
            <b/>
            <sz val="8"/>
            <color indexed="81"/>
            <rFont val="Tahoma"/>
            <family val="2"/>
          </rPr>
          <t>Evaluators Comments</t>
        </r>
      </text>
    </comment>
    <comment ref="H183" authorId="0" shapeId="0" xr:uid="{05319AC4-5290-41C2-8E02-278DF7677336}">
      <text>
        <r>
          <rPr>
            <b/>
            <sz val="8"/>
            <color indexed="81"/>
            <rFont val="Tahoma"/>
            <family val="2"/>
          </rPr>
          <t>Evaluators Comments</t>
        </r>
      </text>
    </comment>
    <comment ref="I183" authorId="0" shapeId="0" xr:uid="{668389D2-01E4-4153-9B41-B3A234652223}">
      <text>
        <r>
          <rPr>
            <b/>
            <sz val="8"/>
            <color indexed="81"/>
            <rFont val="Tahoma"/>
            <family val="2"/>
          </rPr>
          <t>Evaluators Comments</t>
        </r>
      </text>
    </comment>
    <comment ref="J183" authorId="0" shapeId="0" xr:uid="{B21628DD-FD87-4D0B-8CAC-A977BCC25487}">
      <text>
        <r>
          <rPr>
            <b/>
            <sz val="8"/>
            <color indexed="81"/>
            <rFont val="Tahoma"/>
            <family val="2"/>
          </rPr>
          <t>Evaluators Comments</t>
        </r>
      </text>
    </comment>
    <comment ref="E184" authorId="0" shapeId="0" xr:uid="{93EEFE3D-6F8E-4D5B-89A4-B7BFBD6F28B7}">
      <text>
        <r>
          <rPr>
            <b/>
            <sz val="8"/>
            <color indexed="81"/>
            <rFont val="Tahoma"/>
            <family val="2"/>
          </rPr>
          <t>Evaluators Comments</t>
        </r>
      </text>
    </comment>
    <comment ref="F184" authorId="0" shapeId="0" xr:uid="{A7146143-E0D0-42F1-B769-AED5D668AC5A}">
      <text>
        <r>
          <rPr>
            <b/>
            <sz val="8"/>
            <color indexed="81"/>
            <rFont val="Tahoma"/>
            <family val="2"/>
          </rPr>
          <t>Evaluators Comments</t>
        </r>
      </text>
    </comment>
    <comment ref="G184" authorId="0" shapeId="0" xr:uid="{4F688089-3D67-4926-AE6D-7A59085B1612}">
      <text>
        <r>
          <rPr>
            <b/>
            <sz val="8"/>
            <color indexed="81"/>
            <rFont val="Tahoma"/>
            <family val="2"/>
          </rPr>
          <t>Evaluators Comments</t>
        </r>
      </text>
    </comment>
    <comment ref="H184" authorId="0" shapeId="0" xr:uid="{75699525-3F9C-4FF4-B6F8-F982E8B8936D}">
      <text>
        <r>
          <rPr>
            <b/>
            <sz val="8"/>
            <color indexed="81"/>
            <rFont val="Tahoma"/>
            <family val="2"/>
          </rPr>
          <t>Evaluators Comments</t>
        </r>
      </text>
    </comment>
    <comment ref="I184" authorId="0" shapeId="0" xr:uid="{35AEA6E8-773A-486E-BA9D-7DC6A5B2A036}">
      <text>
        <r>
          <rPr>
            <b/>
            <sz val="8"/>
            <color indexed="81"/>
            <rFont val="Tahoma"/>
            <family val="2"/>
          </rPr>
          <t>Evaluators Comments</t>
        </r>
      </text>
    </comment>
    <comment ref="J184" authorId="0" shapeId="0" xr:uid="{CE65A166-3029-4500-9708-144F348CA3AA}">
      <text>
        <r>
          <rPr>
            <b/>
            <sz val="8"/>
            <color indexed="81"/>
            <rFont val="Tahoma"/>
            <family val="2"/>
          </rPr>
          <t>Evaluators Comments</t>
        </r>
      </text>
    </comment>
    <comment ref="E185" authorId="0" shapeId="0" xr:uid="{C1097E05-B7E9-4D92-A3CB-5846C91347D4}">
      <text>
        <r>
          <rPr>
            <b/>
            <sz val="8"/>
            <color indexed="81"/>
            <rFont val="Tahoma"/>
            <family val="2"/>
          </rPr>
          <t>Evaluators Comments</t>
        </r>
      </text>
    </comment>
    <comment ref="F185" authorId="0" shapeId="0" xr:uid="{3EEF7D1A-0FA0-4AB5-8EC7-BC13EDDE005E}">
      <text>
        <r>
          <rPr>
            <b/>
            <sz val="8"/>
            <color indexed="81"/>
            <rFont val="Tahoma"/>
            <family val="2"/>
          </rPr>
          <t>Evaluators Comments</t>
        </r>
      </text>
    </comment>
    <comment ref="G185" authorId="0" shapeId="0" xr:uid="{A1C1E03E-C223-43C3-829D-16E5CB643753}">
      <text>
        <r>
          <rPr>
            <b/>
            <sz val="8"/>
            <color indexed="81"/>
            <rFont val="Tahoma"/>
            <family val="2"/>
          </rPr>
          <t>Evaluators Comments</t>
        </r>
      </text>
    </comment>
    <comment ref="H185" authorId="0" shapeId="0" xr:uid="{9643CCE6-D5D7-4084-83A1-385FC38CA862}">
      <text>
        <r>
          <rPr>
            <b/>
            <sz val="8"/>
            <color indexed="81"/>
            <rFont val="Tahoma"/>
            <family val="2"/>
          </rPr>
          <t>Evaluators Comments</t>
        </r>
      </text>
    </comment>
    <comment ref="I185" authorId="0" shapeId="0" xr:uid="{A64EE6D2-E48F-4DE2-8EF1-271CAE66851E}">
      <text>
        <r>
          <rPr>
            <b/>
            <sz val="8"/>
            <color indexed="81"/>
            <rFont val="Tahoma"/>
            <family val="2"/>
          </rPr>
          <t>Evaluators Comments</t>
        </r>
      </text>
    </comment>
    <comment ref="J185" authorId="0" shapeId="0" xr:uid="{7E816A95-B84C-4350-8506-805C17EC6F26}">
      <text>
        <r>
          <rPr>
            <b/>
            <sz val="8"/>
            <color indexed="81"/>
            <rFont val="Tahoma"/>
            <family val="2"/>
          </rPr>
          <t>Evaluators Comments</t>
        </r>
      </text>
    </comment>
    <comment ref="E186" authorId="0" shapeId="0" xr:uid="{D2D285B5-64E2-4C89-B0FF-21954C65A5C1}">
      <text>
        <r>
          <rPr>
            <b/>
            <sz val="8"/>
            <color indexed="81"/>
            <rFont val="Tahoma"/>
            <family val="2"/>
          </rPr>
          <t>Evaluators Comments</t>
        </r>
      </text>
    </comment>
    <comment ref="F186" authorId="0" shapeId="0" xr:uid="{DA399D7E-6C71-4F97-BC31-FECCA7ACBF87}">
      <text>
        <r>
          <rPr>
            <b/>
            <sz val="8"/>
            <color indexed="81"/>
            <rFont val="Tahoma"/>
            <family val="2"/>
          </rPr>
          <t>Evaluators Comments</t>
        </r>
      </text>
    </comment>
    <comment ref="G186" authorId="0" shapeId="0" xr:uid="{5DED8B21-435E-4D82-BA73-31D87EEFFE2F}">
      <text>
        <r>
          <rPr>
            <b/>
            <sz val="8"/>
            <color indexed="81"/>
            <rFont val="Tahoma"/>
            <family val="2"/>
          </rPr>
          <t>Evaluators Comments</t>
        </r>
      </text>
    </comment>
    <comment ref="H186" authorId="0" shapeId="0" xr:uid="{C9E32E60-EEDC-4A0E-9C2B-AF364531247E}">
      <text>
        <r>
          <rPr>
            <b/>
            <sz val="8"/>
            <color indexed="81"/>
            <rFont val="Tahoma"/>
            <family val="2"/>
          </rPr>
          <t>Evaluators Comments</t>
        </r>
      </text>
    </comment>
    <comment ref="I186" authorId="0" shapeId="0" xr:uid="{D627B68F-F628-47D0-A0A8-01A929C7A2A1}">
      <text>
        <r>
          <rPr>
            <b/>
            <sz val="8"/>
            <color indexed="81"/>
            <rFont val="Tahoma"/>
            <family val="2"/>
          </rPr>
          <t>Evaluators Comments</t>
        </r>
      </text>
    </comment>
    <comment ref="J186" authorId="0" shapeId="0" xr:uid="{B19F22A2-CCCB-4D69-80E5-3A7AAFD21A10}">
      <text>
        <r>
          <rPr>
            <b/>
            <sz val="8"/>
            <color indexed="81"/>
            <rFont val="Tahoma"/>
            <family val="2"/>
          </rPr>
          <t>Evaluators Comments</t>
        </r>
      </text>
    </comment>
    <comment ref="E187" authorId="0" shapeId="0" xr:uid="{6A96D302-73EB-4F23-81F7-397A15939109}">
      <text>
        <r>
          <rPr>
            <b/>
            <sz val="8"/>
            <color indexed="81"/>
            <rFont val="Tahoma"/>
            <family val="2"/>
          </rPr>
          <t>Evaluators Comments</t>
        </r>
      </text>
    </comment>
    <comment ref="F187" authorId="0" shapeId="0" xr:uid="{18DF68F5-A341-4EFB-8E07-71AEB8594065}">
      <text>
        <r>
          <rPr>
            <b/>
            <sz val="8"/>
            <color indexed="81"/>
            <rFont val="Tahoma"/>
            <family val="2"/>
          </rPr>
          <t>Evaluators Comments</t>
        </r>
      </text>
    </comment>
    <comment ref="G187" authorId="0" shapeId="0" xr:uid="{EEC52AC2-03FB-4972-8A3B-ABB0D4D8C7C0}">
      <text>
        <r>
          <rPr>
            <b/>
            <sz val="8"/>
            <color indexed="81"/>
            <rFont val="Tahoma"/>
            <family val="2"/>
          </rPr>
          <t>Evaluators Comments</t>
        </r>
      </text>
    </comment>
    <comment ref="H187" authorId="0" shapeId="0" xr:uid="{98AD7B5C-3B09-45DE-BB5B-C1F735DD5AC5}">
      <text>
        <r>
          <rPr>
            <b/>
            <sz val="8"/>
            <color indexed="81"/>
            <rFont val="Tahoma"/>
            <family val="2"/>
          </rPr>
          <t>Evaluators Comments</t>
        </r>
      </text>
    </comment>
    <comment ref="I187" authorId="0" shapeId="0" xr:uid="{6048945E-8BEC-44C6-BE3D-EA4003C2317A}">
      <text>
        <r>
          <rPr>
            <b/>
            <sz val="8"/>
            <color indexed="81"/>
            <rFont val="Tahoma"/>
            <family val="2"/>
          </rPr>
          <t>Evaluators Comments</t>
        </r>
      </text>
    </comment>
    <comment ref="J187" authorId="0" shapeId="0" xr:uid="{3A0020A5-A629-44B2-B6C6-8BEE2EF822C2}">
      <text>
        <r>
          <rPr>
            <b/>
            <sz val="8"/>
            <color indexed="81"/>
            <rFont val="Tahoma"/>
            <family val="2"/>
          </rPr>
          <t>Evaluators Comments</t>
        </r>
      </text>
    </comment>
    <comment ref="E188" authorId="0" shapeId="0" xr:uid="{DD2C6213-6201-4746-BC74-1B2F8808041B}">
      <text>
        <r>
          <rPr>
            <b/>
            <sz val="8"/>
            <color indexed="81"/>
            <rFont val="Tahoma"/>
            <family val="2"/>
          </rPr>
          <t>Evaluators Comments</t>
        </r>
      </text>
    </comment>
    <comment ref="F188" authorId="0" shapeId="0" xr:uid="{F081FFB7-51AB-49C3-9DF0-E6341BB40701}">
      <text>
        <r>
          <rPr>
            <b/>
            <sz val="8"/>
            <color indexed="81"/>
            <rFont val="Tahoma"/>
            <family val="2"/>
          </rPr>
          <t>Evaluators Comments</t>
        </r>
      </text>
    </comment>
    <comment ref="G188" authorId="0" shapeId="0" xr:uid="{B1F6ED65-DD34-47EA-9743-8A742ED41D4E}">
      <text>
        <r>
          <rPr>
            <b/>
            <sz val="8"/>
            <color indexed="81"/>
            <rFont val="Tahoma"/>
            <family val="2"/>
          </rPr>
          <t>Evaluators Comments</t>
        </r>
      </text>
    </comment>
    <comment ref="H188" authorId="0" shapeId="0" xr:uid="{DBA8D309-2A68-4A60-90FE-10181D1EEB43}">
      <text>
        <r>
          <rPr>
            <b/>
            <sz val="8"/>
            <color indexed="81"/>
            <rFont val="Tahoma"/>
            <family val="2"/>
          </rPr>
          <t>Evaluators Comments</t>
        </r>
      </text>
    </comment>
    <comment ref="I188" authorId="0" shapeId="0" xr:uid="{18835288-15F7-4AFC-A192-6574FDC0E074}">
      <text>
        <r>
          <rPr>
            <b/>
            <sz val="8"/>
            <color indexed="81"/>
            <rFont val="Tahoma"/>
            <family val="2"/>
          </rPr>
          <t>Evaluators Comments</t>
        </r>
      </text>
    </comment>
    <comment ref="J188" authorId="0" shapeId="0" xr:uid="{9A3AD1D0-EE26-4E05-BC4A-D8F8F3A37E12}">
      <text>
        <r>
          <rPr>
            <b/>
            <sz val="8"/>
            <color indexed="81"/>
            <rFont val="Tahoma"/>
            <family val="2"/>
          </rPr>
          <t>Evaluators Comments</t>
        </r>
      </text>
    </comment>
    <comment ref="E189" authorId="0" shapeId="0" xr:uid="{D1AAF6B9-0872-495A-8A92-284FA86AED90}">
      <text>
        <r>
          <rPr>
            <b/>
            <sz val="8"/>
            <color indexed="81"/>
            <rFont val="Tahoma"/>
            <family val="2"/>
          </rPr>
          <t>Evaluators Comments</t>
        </r>
      </text>
    </comment>
    <comment ref="F189" authorId="0" shapeId="0" xr:uid="{20C95C64-805D-4779-A6A1-E71FAB7CF965}">
      <text>
        <r>
          <rPr>
            <b/>
            <sz val="8"/>
            <color indexed="81"/>
            <rFont val="Tahoma"/>
            <family val="2"/>
          </rPr>
          <t>Evaluators Comments</t>
        </r>
      </text>
    </comment>
    <comment ref="G189" authorId="0" shapeId="0" xr:uid="{46129EA0-F561-4718-BB37-33F09F70C711}">
      <text>
        <r>
          <rPr>
            <b/>
            <sz val="8"/>
            <color indexed="81"/>
            <rFont val="Tahoma"/>
            <family val="2"/>
          </rPr>
          <t>Evaluators Comments</t>
        </r>
      </text>
    </comment>
    <comment ref="H189" authorId="0" shapeId="0" xr:uid="{1CB67D4E-FDF8-4CBA-A189-4E83272B5ADD}">
      <text>
        <r>
          <rPr>
            <b/>
            <sz val="8"/>
            <color indexed="81"/>
            <rFont val="Tahoma"/>
            <family val="2"/>
          </rPr>
          <t>Evaluators Comments</t>
        </r>
      </text>
    </comment>
    <comment ref="I189" authorId="0" shapeId="0" xr:uid="{43D593AD-A6EA-4016-8B78-A2E14D5B66BE}">
      <text>
        <r>
          <rPr>
            <b/>
            <sz val="8"/>
            <color indexed="81"/>
            <rFont val="Tahoma"/>
            <family val="2"/>
          </rPr>
          <t>Evaluators Comments</t>
        </r>
      </text>
    </comment>
    <comment ref="J189" authorId="0" shapeId="0" xr:uid="{804BA6B1-B72D-4EA7-94F2-C9E0F6C288E7}">
      <text>
        <r>
          <rPr>
            <b/>
            <sz val="8"/>
            <color indexed="81"/>
            <rFont val="Tahoma"/>
            <family val="2"/>
          </rPr>
          <t>Evaluators Comments</t>
        </r>
      </text>
    </comment>
    <comment ref="E190" authorId="0" shapeId="0" xr:uid="{8DA47DD4-4677-4CFF-938B-059A8957E5DC}">
      <text>
        <r>
          <rPr>
            <b/>
            <sz val="8"/>
            <color indexed="81"/>
            <rFont val="Tahoma"/>
            <family val="2"/>
          </rPr>
          <t>Evaluators Comments</t>
        </r>
      </text>
    </comment>
    <comment ref="F190" authorId="0" shapeId="0" xr:uid="{7E5989FA-5D64-4AF1-82F9-A4C0B87AE722}">
      <text>
        <r>
          <rPr>
            <b/>
            <sz val="8"/>
            <color indexed="81"/>
            <rFont val="Tahoma"/>
            <family val="2"/>
          </rPr>
          <t>Evaluators Comments</t>
        </r>
      </text>
    </comment>
    <comment ref="G190" authorId="0" shapeId="0" xr:uid="{FCD05431-BBA8-4C4C-AE85-6E9E54C6BEC7}">
      <text>
        <r>
          <rPr>
            <b/>
            <sz val="8"/>
            <color indexed="81"/>
            <rFont val="Tahoma"/>
            <family val="2"/>
          </rPr>
          <t>Evaluators Comments</t>
        </r>
      </text>
    </comment>
    <comment ref="H190" authorId="0" shapeId="0" xr:uid="{57AD8824-C155-472A-8E2D-98605EF5BFFA}">
      <text>
        <r>
          <rPr>
            <b/>
            <sz val="8"/>
            <color indexed="81"/>
            <rFont val="Tahoma"/>
            <family val="2"/>
          </rPr>
          <t>Evaluators Comments</t>
        </r>
      </text>
    </comment>
    <comment ref="I190" authorId="0" shapeId="0" xr:uid="{92751867-25D6-416E-A610-D62C1AEA09EF}">
      <text>
        <r>
          <rPr>
            <b/>
            <sz val="8"/>
            <color indexed="81"/>
            <rFont val="Tahoma"/>
            <family val="2"/>
          </rPr>
          <t>Evaluators Comments</t>
        </r>
      </text>
    </comment>
    <comment ref="J190" authorId="0" shapeId="0" xr:uid="{CE7D7972-7A2F-48C1-A4AE-6E93CB31BBC9}">
      <text>
        <r>
          <rPr>
            <b/>
            <sz val="8"/>
            <color indexed="81"/>
            <rFont val="Tahoma"/>
            <family val="2"/>
          </rPr>
          <t>Evaluators Comments</t>
        </r>
      </text>
    </comment>
    <comment ref="E191" authorId="0" shapeId="0" xr:uid="{49702E79-B213-4A0D-8614-B12D0BEC4E6E}">
      <text>
        <r>
          <rPr>
            <b/>
            <sz val="8"/>
            <color indexed="81"/>
            <rFont val="Tahoma"/>
            <family val="2"/>
          </rPr>
          <t>Evaluators Comments</t>
        </r>
      </text>
    </comment>
    <comment ref="F191" authorId="0" shapeId="0" xr:uid="{86D1682B-DDF7-44A8-9BAB-B278152517C4}">
      <text>
        <r>
          <rPr>
            <b/>
            <sz val="8"/>
            <color indexed="81"/>
            <rFont val="Tahoma"/>
            <family val="2"/>
          </rPr>
          <t>Evaluators Comments</t>
        </r>
      </text>
    </comment>
    <comment ref="G191" authorId="0" shapeId="0" xr:uid="{A8180B0A-1EB4-4FF5-A29D-306DD686035D}">
      <text>
        <r>
          <rPr>
            <b/>
            <sz val="8"/>
            <color indexed="81"/>
            <rFont val="Tahoma"/>
            <family val="2"/>
          </rPr>
          <t>Evaluators Comments</t>
        </r>
      </text>
    </comment>
    <comment ref="H191" authorId="0" shapeId="0" xr:uid="{BBA39D4D-FBC4-45C7-AF91-C2CEF13F39E8}">
      <text>
        <r>
          <rPr>
            <b/>
            <sz val="8"/>
            <color indexed="81"/>
            <rFont val="Tahoma"/>
            <family val="2"/>
          </rPr>
          <t>Evaluators Comments</t>
        </r>
      </text>
    </comment>
    <comment ref="I191" authorId="0" shapeId="0" xr:uid="{8A199C38-22D0-45B4-BDB8-A7D3D089BD8C}">
      <text>
        <r>
          <rPr>
            <b/>
            <sz val="8"/>
            <color indexed="81"/>
            <rFont val="Tahoma"/>
            <family val="2"/>
          </rPr>
          <t>Evaluators Comments</t>
        </r>
      </text>
    </comment>
    <comment ref="J191" authorId="0" shapeId="0" xr:uid="{D92FD251-2010-48E4-A2FF-647AD5F603CE}">
      <text>
        <r>
          <rPr>
            <b/>
            <sz val="8"/>
            <color indexed="81"/>
            <rFont val="Tahoma"/>
            <family val="2"/>
          </rPr>
          <t>Evaluators Comments</t>
        </r>
      </text>
    </comment>
    <comment ref="E192" authorId="0" shapeId="0" xr:uid="{D933E7DC-8D25-4B4F-A7FC-B794293F5AFC}">
      <text>
        <r>
          <rPr>
            <b/>
            <sz val="8"/>
            <color indexed="81"/>
            <rFont val="Tahoma"/>
            <family val="2"/>
          </rPr>
          <t>Evaluators Comments</t>
        </r>
      </text>
    </comment>
    <comment ref="F192" authorId="0" shapeId="0" xr:uid="{AC1371AD-29AE-4360-B5DF-3854C750B861}">
      <text>
        <r>
          <rPr>
            <b/>
            <sz val="8"/>
            <color indexed="81"/>
            <rFont val="Tahoma"/>
            <family val="2"/>
          </rPr>
          <t>Evaluators Comments</t>
        </r>
      </text>
    </comment>
    <comment ref="G192" authorId="0" shapeId="0" xr:uid="{EB59A344-8250-4474-90E0-13255878E32D}">
      <text>
        <r>
          <rPr>
            <b/>
            <sz val="8"/>
            <color indexed="81"/>
            <rFont val="Tahoma"/>
            <family val="2"/>
          </rPr>
          <t>Evaluators Comments</t>
        </r>
      </text>
    </comment>
    <comment ref="H192" authorId="0" shapeId="0" xr:uid="{EE19172D-564B-4437-B710-F3D31C9510FF}">
      <text>
        <r>
          <rPr>
            <b/>
            <sz val="8"/>
            <color indexed="81"/>
            <rFont val="Tahoma"/>
            <family val="2"/>
          </rPr>
          <t>Evaluators Comments</t>
        </r>
      </text>
    </comment>
    <comment ref="I192" authorId="0" shapeId="0" xr:uid="{9EE43BB2-587E-45E8-8398-82EDF5D21D56}">
      <text>
        <r>
          <rPr>
            <b/>
            <sz val="8"/>
            <color indexed="81"/>
            <rFont val="Tahoma"/>
            <family val="2"/>
          </rPr>
          <t>Evaluators Comments</t>
        </r>
      </text>
    </comment>
    <comment ref="J192" authorId="0" shapeId="0" xr:uid="{5AA91EE5-F7AB-4523-9F4B-44AB13EDBF23}">
      <text>
        <r>
          <rPr>
            <b/>
            <sz val="8"/>
            <color indexed="81"/>
            <rFont val="Tahoma"/>
            <family val="2"/>
          </rPr>
          <t>Evaluators Comments</t>
        </r>
      </text>
    </comment>
    <comment ref="E193" authorId="0" shapeId="0" xr:uid="{3E78945D-782D-4587-8477-9D9A17C54019}">
      <text>
        <r>
          <rPr>
            <b/>
            <sz val="8"/>
            <color indexed="81"/>
            <rFont val="Tahoma"/>
            <family val="2"/>
          </rPr>
          <t>Evaluators Comments</t>
        </r>
      </text>
    </comment>
    <comment ref="F193" authorId="0" shapeId="0" xr:uid="{28539D74-0314-4259-AA77-0FBE0A0DAEFB}">
      <text>
        <r>
          <rPr>
            <b/>
            <sz val="8"/>
            <color indexed="81"/>
            <rFont val="Tahoma"/>
            <family val="2"/>
          </rPr>
          <t>Evaluators Comments</t>
        </r>
      </text>
    </comment>
    <comment ref="G193" authorId="0" shapeId="0" xr:uid="{4965B963-DA96-4C28-9461-E13C729C48AF}">
      <text>
        <r>
          <rPr>
            <b/>
            <sz val="8"/>
            <color indexed="81"/>
            <rFont val="Tahoma"/>
            <family val="2"/>
          </rPr>
          <t>Evaluators Comments</t>
        </r>
      </text>
    </comment>
    <comment ref="H193" authorId="0" shapeId="0" xr:uid="{08B85D35-9571-4C53-94F4-F7119E4B8736}">
      <text>
        <r>
          <rPr>
            <b/>
            <sz val="8"/>
            <color indexed="81"/>
            <rFont val="Tahoma"/>
            <family val="2"/>
          </rPr>
          <t>Evaluators Comments</t>
        </r>
      </text>
    </comment>
    <comment ref="I193" authorId="0" shapeId="0" xr:uid="{945A7795-10D0-40FF-BF18-FA73942E3AA5}">
      <text>
        <r>
          <rPr>
            <b/>
            <sz val="8"/>
            <color indexed="81"/>
            <rFont val="Tahoma"/>
            <family val="2"/>
          </rPr>
          <t>Evaluators Comments</t>
        </r>
      </text>
    </comment>
    <comment ref="J193" authorId="0" shapeId="0" xr:uid="{099F7D5E-9857-4443-84D1-3D6C49BB089A}">
      <text>
        <r>
          <rPr>
            <b/>
            <sz val="8"/>
            <color indexed="81"/>
            <rFont val="Tahoma"/>
            <family val="2"/>
          </rPr>
          <t>Evaluators Comments</t>
        </r>
      </text>
    </comment>
    <comment ref="E194" authorId="0" shapeId="0" xr:uid="{065CCC02-CFF6-406B-8D00-0D08C40A08C1}">
      <text>
        <r>
          <rPr>
            <b/>
            <sz val="8"/>
            <color indexed="81"/>
            <rFont val="Tahoma"/>
            <family val="2"/>
          </rPr>
          <t>Evaluators Comments</t>
        </r>
      </text>
    </comment>
    <comment ref="F194" authorId="0" shapeId="0" xr:uid="{C527DC10-DA08-447C-B541-ADCE08E90B22}">
      <text>
        <r>
          <rPr>
            <b/>
            <sz val="8"/>
            <color indexed="81"/>
            <rFont val="Tahoma"/>
            <family val="2"/>
          </rPr>
          <t>Evaluators Comments</t>
        </r>
      </text>
    </comment>
    <comment ref="G194" authorId="0" shapeId="0" xr:uid="{BE5251ED-8365-4F24-A9CB-78919A68BBEE}">
      <text>
        <r>
          <rPr>
            <b/>
            <sz val="8"/>
            <color indexed="81"/>
            <rFont val="Tahoma"/>
            <family val="2"/>
          </rPr>
          <t>Evaluators Comments</t>
        </r>
      </text>
    </comment>
    <comment ref="H194" authorId="0" shapeId="0" xr:uid="{4F62F643-6065-4F3C-A207-3A99113DF8BA}">
      <text>
        <r>
          <rPr>
            <b/>
            <sz val="8"/>
            <color indexed="81"/>
            <rFont val="Tahoma"/>
            <family val="2"/>
          </rPr>
          <t>Evaluators Comments</t>
        </r>
      </text>
    </comment>
    <comment ref="I194" authorId="0" shapeId="0" xr:uid="{51995A83-8493-4411-91A5-7FBD927A28B8}">
      <text>
        <r>
          <rPr>
            <b/>
            <sz val="8"/>
            <color indexed="81"/>
            <rFont val="Tahoma"/>
            <family val="2"/>
          </rPr>
          <t>Evaluators Comments</t>
        </r>
      </text>
    </comment>
    <comment ref="J194" authorId="0" shapeId="0" xr:uid="{CA90AB80-7DBB-4A0B-981B-7CE8FA7C417F}">
      <text>
        <r>
          <rPr>
            <b/>
            <sz val="8"/>
            <color indexed="81"/>
            <rFont val="Tahoma"/>
            <family val="2"/>
          </rPr>
          <t>Evaluators Comments</t>
        </r>
      </text>
    </comment>
    <comment ref="E195" authorId="0" shapeId="0" xr:uid="{6D7C6EFC-1303-4670-A650-5412F6F01200}">
      <text>
        <r>
          <rPr>
            <b/>
            <sz val="8"/>
            <color indexed="81"/>
            <rFont val="Tahoma"/>
            <family val="2"/>
          </rPr>
          <t>Evaluators Comments</t>
        </r>
      </text>
    </comment>
    <comment ref="F195" authorId="0" shapeId="0" xr:uid="{1EE27413-ED6C-4384-BB48-0C75D654F8A1}">
      <text>
        <r>
          <rPr>
            <b/>
            <sz val="8"/>
            <color indexed="81"/>
            <rFont val="Tahoma"/>
            <family val="2"/>
          </rPr>
          <t>Evaluators Comments</t>
        </r>
      </text>
    </comment>
    <comment ref="G195" authorId="0" shapeId="0" xr:uid="{1E7D2B71-C4CE-43D5-9DD5-D64A7C562DC5}">
      <text>
        <r>
          <rPr>
            <b/>
            <sz val="8"/>
            <color indexed="81"/>
            <rFont val="Tahoma"/>
            <family val="2"/>
          </rPr>
          <t>Evaluators Comments</t>
        </r>
      </text>
    </comment>
    <comment ref="H195" authorId="0" shapeId="0" xr:uid="{7E0CEC6B-B654-41C7-873E-C44B89231A21}">
      <text>
        <r>
          <rPr>
            <b/>
            <sz val="8"/>
            <color indexed="81"/>
            <rFont val="Tahoma"/>
            <family val="2"/>
          </rPr>
          <t>Evaluators Comments</t>
        </r>
      </text>
    </comment>
    <comment ref="I195" authorId="0" shapeId="0" xr:uid="{F94D51AA-5054-4E8B-9795-52B2BE776261}">
      <text>
        <r>
          <rPr>
            <b/>
            <sz val="8"/>
            <color indexed="81"/>
            <rFont val="Tahoma"/>
            <family val="2"/>
          </rPr>
          <t>Evaluators Comments</t>
        </r>
      </text>
    </comment>
    <comment ref="J195" authorId="0" shapeId="0" xr:uid="{34950407-EAB7-4F32-BCAB-931FA4BE1F99}">
      <text>
        <r>
          <rPr>
            <b/>
            <sz val="8"/>
            <color indexed="81"/>
            <rFont val="Tahoma"/>
            <family val="2"/>
          </rPr>
          <t>Evaluators Comments</t>
        </r>
      </text>
    </comment>
    <comment ref="E196" authorId="0" shapeId="0" xr:uid="{F82E274C-72B3-4FDC-A200-EA559D7442D1}">
      <text>
        <r>
          <rPr>
            <b/>
            <sz val="8"/>
            <color indexed="81"/>
            <rFont val="Tahoma"/>
            <family val="2"/>
          </rPr>
          <t>Evaluators Comments</t>
        </r>
      </text>
    </comment>
    <comment ref="F196" authorId="0" shapeId="0" xr:uid="{343B57C3-AC9E-4D7F-A8F1-F66FEE993601}">
      <text>
        <r>
          <rPr>
            <b/>
            <sz val="8"/>
            <color indexed="81"/>
            <rFont val="Tahoma"/>
            <family val="2"/>
          </rPr>
          <t>Evaluators Comments</t>
        </r>
      </text>
    </comment>
    <comment ref="G196" authorId="0" shapeId="0" xr:uid="{91C555A0-325F-4AA5-9050-FF8AFED404AB}">
      <text>
        <r>
          <rPr>
            <b/>
            <sz val="8"/>
            <color indexed="81"/>
            <rFont val="Tahoma"/>
            <family val="2"/>
          </rPr>
          <t>Evaluators Comments</t>
        </r>
      </text>
    </comment>
    <comment ref="H196" authorId="0" shapeId="0" xr:uid="{EF78B988-661A-4E3F-BC09-39DF6B229009}">
      <text>
        <r>
          <rPr>
            <b/>
            <sz val="8"/>
            <color indexed="81"/>
            <rFont val="Tahoma"/>
            <family val="2"/>
          </rPr>
          <t>Evaluators Comments</t>
        </r>
      </text>
    </comment>
    <comment ref="I196" authorId="0" shapeId="0" xr:uid="{A460DDBC-D953-4941-9C36-B9E9CD80EEF8}">
      <text>
        <r>
          <rPr>
            <b/>
            <sz val="8"/>
            <color indexed="81"/>
            <rFont val="Tahoma"/>
            <family val="2"/>
          </rPr>
          <t>Evaluators Comments</t>
        </r>
      </text>
    </comment>
    <comment ref="J196" authorId="0" shapeId="0" xr:uid="{BD7A4D13-7C38-4DC1-A4FB-A6314A72D618}">
      <text>
        <r>
          <rPr>
            <b/>
            <sz val="8"/>
            <color indexed="81"/>
            <rFont val="Tahoma"/>
            <family val="2"/>
          </rPr>
          <t>Evaluators Comments</t>
        </r>
      </text>
    </comment>
    <comment ref="E197" authorId="0" shapeId="0" xr:uid="{DD9A6BC0-6CF2-4EB8-9FBB-0C3EC85C7FC0}">
      <text>
        <r>
          <rPr>
            <b/>
            <sz val="8"/>
            <color indexed="81"/>
            <rFont val="Tahoma"/>
            <family val="2"/>
          </rPr>
          <t>Evaluators Comments</t>
        </r>
      </text>
    </comment>
    <comment ref="F197" authorId="0" shapeId="0" xr:uid="{5636C58D-3107-4870-8C1D-407B1A841352}">
      <text>
        <r>
          <rPr>
            <b/>
            <sz val="8"/>
            <color indexed="81"/>
            <rFont val="Tahoma"/>
            <family val="2"/>
          </rPr>
          <t>Evaluators Comments</t>
        </r>
      </text>
    </comment>
    <comment ref="G197" authorId="0" shapeId="0" xr:uid="{A3B0F89C-55D4-499E-9C3B-0F16A405C2B5}">
      <text>
        <r>
          <rPr>
            <b/>
            <sz val="8"/>
            <color indexed="81"/>
            <rFont val="Tahoma"/>
            <family val="2"/>
          </rPr>
          <t>Evaluators Comments</t>
        </r>
      </text>
    </comment>
    <comment ref="H197" authorId="0" shapeId="0" xr:uid="{6C6A3579-50FE-44FB-84B7-6B013695D160}">
      <text>
        <r>
          <rPr>
            <b/>
            <sz val="8"/>
            <color indexed="81"/>
            <rFont val="Tahoma"/>
            <family val="2"/>
          </rPr>
          <t>Evaluators Comments</t>
        </r>
      </text>
    </comment>
    <comment ref="I197" authorId="0" shapeId="0" xr:uid="{7A14BB41-13C8-495F-8F83-A58CAA461432}">
      <text>
        <r>
          <rPr>
            <b/>
            <sz val="8"/>
            <color indexed="81"/>
            <rFont val="Tahoma"/>
            <family val="2"/>
          </rPr>
          <t>Evaluators Comments</t>
        </r>
      </text>
    </comment>
    <comment ref="J197" authorId="0" shapeId="0" xr:uid="{362303B2-A089-4262-944D-897A9F742CE6}">
      <text>
        <r>
          <rPr>
            <b/>
            <sz val="8"/>
            <color indexed="81"/>
            <rFont val="Tahoma"/>
            <family val="2"/>
          </rPr>
          <t>Evaluators Comments</t>
        </r>
      </text>
    </comment>
    <comment ref="E198" authorId="0" shapeId="0" xr:uid="{B95C9BB4-BC0A-48F6-9F87-0C092308356B}">
      <text>
        <r>
          <rPr>
            <b/>
            <sz val="8"/>
            <color indexed="81"/>
            <rFont val="Tahoma"/>
            <family val="2"/>
          </rPr>
          <t>Evaluators Comments</t>
        </r>
      </text>
    </comment>
    <comment ref="F198" authorId="0" shapeId="0" xr:uid="{9A93E6F3-3FBC-48C7-AC02-4458868D0BAD}">
      <text>
        <r>
          <rPr>
            <b/>
            <sz val="8"/>
            <color indexed="81"/>
            <rFont val="Tahoma"/>
            <family val="2"/>
          </rPr>
          <t>Evaluators Comments</t>
        </r>
      </text>
    </comment>
    <comment ref="G198" authorId="0" shapeId="0" xr:uid="{F0E60265-ACF9-4173-8459-4AC340975041}">
      <text>
        <r>
          <rPr>
            <b/>
            <sz val="8"/>
            <color indexed="81"/>
            <rFont val="Tahoma"/>
            <family val="2"/>
          </rPr>
          <t>Evaluators Comments</t>
        </r>
      </text>
    </comment>
    <comment ref="H198" authorId="0" shapeId="0" xr:uid="{EA5DD077-8557-4BFB-9A0C-507FDFB3E819}">
      <text>
        <r>
          <rPr>
            <b/>
            <sz val="8"/>
            <color indexed="81"/>
            <rFont val="Tahoma"/>
            <family val="2"/>
          </rPr>
          <t>Evaluators Comments</t>
        </r>
      </text>
    </comment>
    <comment ref="I198" authorId="0" shapeId="0" xr:uid="{19E68238-4607-47C6-A632-0A696A0E0EA2}">
      <text>
        <r>
          <rPr>
            <b/>
            <sz val="8"/>
            <color indexed="81"/>
            <rFont val="Tahoma"/>
            <family val="2"/>
          </rPr>
          <t>Evaluators Comments</t>
        </r>
      </text>
    </comment>
    <comment ref="J198" authorId="0" shapeId="0" xr:uid="{C466814A-34E6-4112-AC6A-B735F1B10545}">
      <text>
        <r>
          <rPr>
            <b/>
            <sz val="8"/>
            <color indexed="81"/>
            <rFont val="Tahoma"/>
            <family val="2"/>
          </rPr>
          <t>Evaluators Comments</t>
        </r>
      </text>
    </comment>
    <comment ref="E199" authorId="0" shapeId="0" xr:uid="{3171D95D-862A-4709-A090-AA2D07A75B96}">
      <text>
        <r>
          <rPr>
            <b/>
            <sz val="8"/>
            <color indexed="81"/>
            <rFont val="Tahoma"/>
            <family val="2"/>
          </rPr>
          <t>Evaluators Comments</t>
        </r>
      </text>
    </comment>
    <comment ref="F199" authorId="0" shapeId="0" xr:uid="{91757173-E584-4847-A82A-EDDA5667A3E0}">
      <text>
        <r>
          <rPr>
            <b/>
            <sz val="8"/>
            <color indexed="81"/>
            <rFont val="Tahoma"/>
            <family val="2"/>
          </rPr>
          <t>Evaluators Comments</t>
        </r>
      </text>
    </comment>
    <comment ref="G199" authorId="0" shapeId="0" xr:uid="{CC15D76A-30B2-42DF-AC60-971E9BC31A83}">
      <text>
        <r>
          <rPr>
            <b/>
            <sz val="8"/>
            <color indexed="81"/>
            <rFont val="Tahoma"/>
            <family val="2"/>
          </rPr>
          <t>Evaluators Comments</t>
        </r>
      </text>
    </comment>
    <comment ref="H199" authorId="0" shapeId="0" xr:uid="{FC6670D5-1DAB-46A5-A82F-A0038F830EAE}">
      <text>
        <r>
          <rPr>
            <b/>
            <sz val="8"/>
            <color indexed="81"/>
            <rFont val="Tahoma"/>
            <family val="2"/>
          </rPr>
          <t>Evaluators Comments</t>
        </r>
      </text>
    </comment>
    <comment ref="I199" authorId="0" shapeId="0" xr:uid="{BBFC4F2F-023A-4D7D-BEBF-08F6B07838BF}">
      <text>
        <r>
          <rPr>
            <b/>
            <sz val="8"/>
            <color indexed="81"/>
            <rFont val="Tahoma"/>
            <family val="2"/>
          </rPr>
          <t>Evaluators Comments</t>
        </r>
      </text>
    </comment>
    <comment ref="J199" authorId="0" shapeId="0" xr:uid="{C5E15A71-7304-46C5-988A-14D298DE5AE7}">
      <text>
        <r>
          <rPr>
            <b/>
            <sz val="8"/>
            <color indexed="81"/>
            <rFont val="Tahoma"/>
            <family val="2"/>
          </rPr>
          <t>Evaluators Comments</t>
        </r>
      </text>
    </comment>
    <comment ref="E200" authorId="0" shapeId="0" xr:uid="{C51EC45A-B89D-4148-BC2D-3DC587DB089A}">
      <text>
        <r>
          <rPr>
            <b/>
            <sz val="8"/>
            <color indexed="81"/>
            <rFont val="Tahoma"/>
            <family val="2"/>
          </rPr>
          <t>Evaluators Comments</t>
        </r>
      </text>
    </comment>
    <comment ref="F200" authorId="0" shapeId="0" xr:uid="{BFEA4E23-7851-4355-87D8-334601B74EBB}">
      <text>
        <r>
          <rPr>
            <b/>
            <sz val="8"/>
            <color indexed="81"/>
            <rFont val="Tahoma"/>
            <family val="2"/>
          </rPr>
          <t>Evaluators Comments</t>
        </r>
      </text>
    </comment>
    <comment ref="G200" authorId="0" shapeId="0" xr:uid="{DED9311A-98F1-46B8-AB42-86BF7E2F1766}">
      <text>
        <r>
          <rPr>
            <b/>
            <sz val="8"/>
            <color indexed="81"/>
            <rFont val="Tahoma"/>
            <family val="2"/>
          </rPr>
          <t>Evaluators Comments</t>
        </r>
      </text>
    </comment>
    <comment ref="H200" authorId="0" shapeId="0" xr:uid="{F8A1E869-2E48-443B-AEAE-B27A24CE07AD}">
      <text>
        <r>
          <rPr>
            <b/>
            <sz val="8"/>
            <color indexed="81"/>
            <rFont val="Tahoma"/>
            <family val="2"/>
          </rPr>
          <t>Evaluators Comments</t>
        </r>
      </text>
    </comment>
    <comment ref="I200" authorId="0" shapeId="0" xr:uid="{326DB71E-6B26-450F-B9BE-CC457268F7EE}">
      <text>
        <r>
          <rPr>
            <b/>
            <sz val="8"/>
            <color indexed="81"/>
            <rFont val="Tahoma"/>
            <family val="2"/>
          </rPr>
          <t>Evaluators Comments</t>
        </r>
      </text>
    </comment>
    <comment ref="J200" authorId="0" shapeId="0" xr:uid="{A53119FC-1047-4469-A793-DA98EBF711C4}">
      <text>
        <r>
          <rPr>
            <b/>
            <sz val="8"/>
            <color indexed="81"/>
            <rFont val="Tahoma"/>
            <family val="2"/>
          </rPr>
          <t>Evaluators Comments</t>
        </r>
      </text>
    </comment>
    <comment ref="E201" authorId="0" shapeId="0" xr:uid="{2BA006F4-A684-46B4-A0AB-3FCF467C2EFB}">
      <text>
        <r>
          <rPr>
            <b/>
            <sz val="8"/>
            <color indexed="81"/>
            <rFont val="Tahoma"/>
            <family val="2"/>
          </rPr>
          <t>Evaluators Comments</t>
        </r>
      </text>
    </comment>
    <comment ref="F201" authorId="0" shapeId="0" xr:uid="{4D7C49E0-5125-49DF-94D2-9EF9248A77C8}">
      <text>
        <r>
          <rPr>
            <b/>
            <sz val="8"/>
            <color indexed="81"/>
            <rFont val="Tahoma"/>
            <family val="2"/>
          </rPr>
          <t>Evaluators Comments</t>
        </r>
      </text>
    </comment>
    <comment ref="G201" authorId="0" shapeId="0" xr:uid="{DB7C3945-A232-4477-ABB3-47F6ABE1F241}">
      <text>
        <r>
          <rPr>
            <b/>
            <sz val="8"/>
            <color indexed="81"/>
            <rFont val="Tahoma"/>
            <family val="2"/>
          </rPr>
          <t>Evaluators Comments</t>
        </r>
      </text>
    </comment>
    <comment ref="H201" authorId="0" shapeId="0" xr:uid="{3B907E04-0C2C-4B0C-8A06-906FA8AB29AC}">
      <text>
        <r>
          <rPr>
            <b/>
            <sz val="8"/>
            <color indexed="81"/>
            <rFont val="Tahoma"/>
            <family val="2"/>
          </rPr>
          <t>Evaluators Comments</t>
        </r>
      </text>
    </comment>
    <comment ref="I201" authorId="0" shapeId="0" xr:uid="{DC28F19A-F221-4067-8D2F-01C5E1842F4A}">
      <text>
        <r>
          <rPr>
            <b/>
            <sz val="8"/>
            <color indexed="81"/>
            <rFont val="Tahoma"/>
            <family val="2"/>
          </rPr>
          <t>Evaluators Comments</t>
        </r>
      </text>
    </comment>
    <comment ref="J201" authorId="0" shapeId="0" xr:uid="{51800AF1-C859-4B3F-8820-BCFF9C492891}">
      <text>
        <r>
          <rPr>
            <b/>
            <sz val="8"/>
            <color indexed="81"/>
            <rFont val="Tahoma"/>
            <family val="2"/>
          </rPr>
          <t>Evaluators Comments</t>
        </r>
      </text>
    </comment>
    <comment ref="E202" authorId="0" shapeId="0" xr:uid="{03573093-1B78-4BDA-9012-CE808635846E}">
      <text>
        <r>
          <rPr>
            <b/>
            <sz val="8"/>
            <color indexed="81"/>
            <rFont val="Tahoma"/>
            <family val="2"/>
          </rPr>
          <t>Evaluators Comments</t>
        </r>
      </text>
    </comment>
    <comment ref="F202" authorId="0" shapeId="0" xr:uid="{EF52D309-741D-4D07-801E-853FF354BD20}">
      <text>
        <r>
          <rPr>
            <b/>
            <sz val="8"/>
            <color indexed="81"/>
            <rFont val="Tahoma"/>
            <family val="2"/>
          </rPr>
          <t>Evaluators Comments</t>
        </r>
      </text>
    </comment>
    <comment ref="G202" authorId="0" shapeId="0" xr:uid="{F6C73166-D3FC-4C35-8286-FAA581C4E524}">
      <text>
        <r>
          <rPr>
            <b/>
            <sz val="8"/>
            <color indexed="81"/>
            <rFont val="Tahoma"/>
            <family val="2"/>
          </rPr>
          <t>Evaluators Comments</t>
        </r>
      </text>
    </comment>
    <comment ref="H202" authorId="0" shapeId="0" xr:uid="{96164329-7AAA-49D9-A148-83F2A5A8F9FF}">
      <text>
        <r>
          <rPr>
            <b/>
            <sz val="8"/>
            <color indexed="81"/>
            <rFont val="Tahoma"/>
            <family val="2"/>
          </rPr>
          <t>Evaluators Comments</t>
        </r>
      </text>
    </comment>
    <comment ref="I202" authorId="0" shapeId="0" xr:uid="{39090E2B-D607-4829-A285-609CF50F47EB}">
      <text>
        <r>
          <rPr>
            <b/>
            <sz val="8"/>
            <color indexed="81"/>
            <rFont val="Tahoma"/>
            <family val="2"/>
          </rPr>
          <t>Evaluators Comments</t>
        </r>
      </text>
    </comment>
    <comment ref="J202" authorId="0" shapeId="0" xr:uid="{CA6AC09D-E62A-4D96-BAC1-A1B160E80FDE}">
      <text>
        <r>
          <rPr>
            <b/>
            <sz val="8"/>
            <color indexed="81"/>
            <rFont val="Tahoma"/>
            <family val="2"/>
          </rPr>
          <t>Evaluators Comments</t>
        </r>
      </text>
    </comment>
    <comment ref="E203" authorId="0" shapeId="0" xr:uid="{E9AAC3F4-D646-4539-8232-8E6F5B55509A}">
      <text>
        <r>
          <rPr>
            <b/>
            <sz val="8"/>
            <color indexed="81"/>
            <rFont val="Tahoma"/>
            <family val="2"/>
          </rPr>
          <t>Evaluators Comments</t>
        </r>
      </text>
    </comment>
    <comment ref="F203" authorId="0" shapeId="0" xr:uid="{B1B4EA19-033D-411D-A40F-E92F367BEF81}">
      <text>
        <r>
          <rPr>
            <b/>
            <sz val="8"/>
            <color indexed="81"/>
            <rFont val="Tahoma"/>
            <family val="2"/>
          </rPr>
          <t>Evaluators Comments</t>
        </r>
      </text>
    </comment>
    <comment ref="G203" authorId="0" shapeId="0" xr:uid="{4380C62F-9940-4BF9-9B57-87D2673E4374}">
      <text>
        <r>
          <rPr>
            <b/>
            <sz val="8"/>
            <color indexed="81"/>
            <rFont val="Tahoma"/>
            <family val="2"/>
          </rPr>
          <t>Evaluators Comments</t>
        </r>
      </text>
    </comment>
    <comment ref="H203" authorId="0" shapeId="0" xr:uid="{7A8382E1-F8E1-400D-B0F3-AC52255D0731}">
      <text>
        <r>
          <rPr>
            <b/>
            <sz val="8"/>
            <color indexed="81"/>
            <rFont val="Tahoma"/>
            <family val="2"/>
          </rPr>
          <t>Evaluators Comments</t>
        </r>
      </text>
    </comment>
    <comment ref="I203" authorId="0" shapeId="0" xr:uid="{DD690992-E243-4942-9E0A-817822DABFFF}">
      <text>
        <r>
          <rPr>
            <b/>
            <sz val="8"/>
            <color indexed="81"/>
            <rFont val="Tahoma"/>
            <family val="2"/>
          </rPr>
          <t>Evaluators Comments</t>
        </r>
      </text>
    </comment>
    <comment ref="J203" authorId="0" shapeId="0" xr:uid="{9CC861FF-70E4-4DBE-9ACA-746639233CAB}">
      <text>
        <r>
          <rPr>
            <b/>
            <sz val="8"/>
            <color indexed="81"/>
            <rFont val="Tahoma"/>
            <family val="2"/>
          </rPr>
          <t>Evaluators Comments</t>
        </r>
      </text>
    </comment>
    <comment ref="E204" authorId="0" shapeId="0" xr:uid="{E936C565-839F-4544-AAF9-CB233B055695}">
      <text>
        <r>
          <rPr>
            <b/>
            <sz val="8"/>
            <color indexed="81"/>
            <rFont val="Tahoma"/>
            <family val="2"/>
          </rPr>
          <t>Evaluators Comments</t>
        </r>
      </text>
    </comment>
    <comment ref="F204" authorId="0" shapeId="0" xr:uid="{6EF55414-F663-47C9-856C-0F51DB16ADD9}">
      <text>
        <r>
          <rPr>
            <b/>
            <sz val="8"/>
            <color indexed="81"/>
            <rFont val="Tahoma"/>
            <family val="2"/>
          </rPr>
          <t>Evaluators Comments</t>
        </r>
      </text>
    </comment>
    <comment ref="G204" authorId="0" shapeId="0" xr:uid="{E99F012E-CA4C-4567-A24C-608EBABEDE5B}">
      <text>
        <r>
          <rPr>
            <b/>
            <sz val="8"/>
            <color indexed="81"/>
            <rFont val="Tahoma"/>
            <family val="2"/>
          </rPr>
          <t>Evaluators Comments</t>
        </r>
      </text>
    </comment>
    <comment ref="H204" authorId="0" shapeId="0" xr:uid="{0D7A5383-F232-4558-A2B5-E06DBC8BE9ED}">
      <text>
        <r>
          <rPr>
            <b/>
            <sz val="8"/>
            <color indexed="81"/>
            <rFont val="Tahoma"/>
            <family val="2"/>
          </rPr>
          <t>Evaluators Comments</t>
        </r>
      </text>
    </comment>
    <comment ref="I204" authorId="0" shapeId="0" xr:uid="{FA973633-C42F-448C-9841-A480FC44D5F8}">
      <text>
        <r>
          <rPr>
            <b/>
            <sz val="8"/>
            <color indexed="81"/>
            <rFont val="Tahoma"/>
            <family val="2"/>
          </rPr>
          <t>Evaluators Comments</t>
        </r>
      </text>
    </comment>
    <comment ref="J204" authorId="0" shapeId="0" xr:uid="{8A3B2EBF-8B37-4FCA-83FC-4E90D0D00D73}">
      <text>
        <r>
          <rPr>
            <b/>
            <sz val="8"/>
            <color indexed="81"/>
            <rFont val="Tahoma"/>
            <family val="2"/>
          </rPr>
          <t>Evaluators Comments</t>
        </r>
      </text>
    </comment>
    <comment ref="E205" authorId="0" shapeId="0" xr:uid="{D07CA6FC-B3E3-4CDF-8256-23273EDDB376}">
      <text>
        <r>
          <rPr>
            <b/>
            <sz val="8"/>
            <color indexed="81"/>
            <rFont val="Tahoma"/>
            <family val="2"/>
          </rPr>
          <t>Evaluators Comments</t>
        </r>
      </text>
    </comment>
    <comment ref="F205" authorId="0" shapeId="0" xr:uid="{2DA79B5C-6CFD-4008-93CC-DF929833821D}">
      <text>
        <r>
          <rPr>
            <b/>
            <sz val="8"/>
            <color indexed="81"/>
            <rFont val="Tahoma"/>
            <family val="2"/>
          </rPr>
          <t>Evaluators Comments</t>
        </r>
      </text>
    </comment>
    <comment ref="G205" authorId="0" shapeId="0" xr:uid="{CDD3B598-F996-4913-8B71-D25781A94E66}">
      <text>
        <r>
          <rPr>
            <b/>
            <sz val="8"/>
            <color indexed="81"/>
            <rFont val="Tahoma"/>
            <family val="2"/>
          </rPr>
          <t>Evaluators Comments</t>
        </r>
      </text>
    </comment>
    <comment ref="H205" authorId="0" shapeId="0" xr:uid="{25B7504A-8B22-4743-90D3-12BB8C48F13C}">
      <text>
        <r>
          <rPr>
            <b/>
            <sz val="8"/>
            <color indexed="81"/>
            <rFont val="Tahoma"/>
            <family val="2"/>
          </rPr>
          <t>Evaluators Comments</t>
        </r>
      </text>
    </comment>
    <comment ref="I205" authorId="0" shapeId="0" xr:uid="{E0734FF1-BDCA-492F-B528-7972917B76FC}">
      <text>
        <r>
          <rPr>
            <b/>
            <sz val="8"/>
            <color indexed="81"/>
            <rFont val="Tahoma"/>
            <family val="2"/>
          </rPr>
          <t>Evaluators Comments</t>
        </r>
      </text>
    </comment>
    <comment ref="J205" authorId="0" shapeId="0" xr:uid="{0A4BF014-B42F-4D70-887F-3E71AD08FDE6}">
      <text>
        <r>
          <rPr>
            <b/>
            <sz val="8"/>
            <color indexed="81"/>
            <rFont val="Tahoma"/>
            <family val="2"/>
          </rPr>
          <t>Evaluators Comments</t>
        </r>
      </text>
    </comment>
    <comment ref="E206" authorId="0" shapeId="0" xr:uid="{F81CA9D4-8218-4878-80A2-067C87F996F0}">
      <text>
        <r>
          <rPr>
            <b/>
            <sz val="8"/>
            <color indexed="81"/>
            <rFont val="Tahoma"/>
            <family val="2"/>
          </rPr>
          <t>Evaluators Comments</t>
        </r>
      </text>
    </comment>
    <comment ref="F206" authorId="0" shapeId="0" xr:uid="{4017461C-6730-4E01-A51E-A332376AC690}">
      <text>
        <r>
          <rPr>
            <b/>
            <sz val="8"/>
            <color indexed="81"/>
            <rFont val="Tahoma"/>
            <family val="2"/>
          </rPr>
          <t>Evaluators Comments</t>
        </r>
      </text>
    </comment>
    <comment ref="G206" authorId="0" shapeId="0" xr:uid="{79545FDB-8A00-48A3-A107-079E87750095}">
      <text>
        <r>
          <rPr>
            <b/>
            <sz val="8"/>
            <color indexed="81"/>
            <rFont val="Tahoma"/>
            <family val="2"/>
          </rPr>
          <t>Evaluators Comments</t>
        </r>
      </text>
    </comment>
    <comment ref="H206" authorId="0" shapeId="0" xr:uid="{C47E5DC6-91F1-47FF-8B32-2E246A5BC2A5}">
      <text>
        <r>
          <rPr>
            <b/>
            <sz val="8"/>
            <color indexed="81"/>
            <rFont val="Tahoma"/>
            <family val="2"/>
          </rPr>
          <t>Evaluators Comments</t>
        </r>
      </text>
    </comment>
    <comment ref="I206" authorId="0" shapeId="0" xr:uid="{040BD140-0BCE-42C3-9FEE-C40628C16131}">
      <text>
        <r>
          <rPr>
            <b/>
            <sz val="8"/>
            <color indexed="81"/>
            <rFont val="Tahoma"/>
            <family val="2"/>
          </rPr>
          <t>Evaluators Comments</t>
        </r>
      </text>
    </comment>
    <comment ref="J206" authorId="0" shapeId="0" xr:uid="{6CA75DA1-B6CE-4856-8DF8-2595A81339D9}">
      <text>
        <r>
          <rPr>
            <b/>
            <sz val="8"/>
            <color indexed="81"/>
            <rFont val="Tahoma"/>
            <family val="2"/>
          </rPr>
          <t>Evaluators Comments</t>
        </r>
      </text>
    </comment>
    <comment ref="E207" authorId="0" shapeId="0" xr:uid="{384A9BA0-FE01-4ED9-B4CA-80BFDC19E5B1}">
      <text>
        <r>
          <rPr>
            <b/>
            <sz val="8"/>
            <color indexed="81"/>
            <rFont val="Tahoma"/>
            <family val="2"/>
          </rPr>
          <t>Evaluators Comments</t>
        </r>
      </text>
    </comment>
    <comment ref="F207" authorId="0" shapeId="0" xr:uid="{FDBCC895-BBB8-4940-9F11-59B5B4D5A2C2}">
      <text>
        <r>
          <rPr>
            <b/>
            <sz val="8"/>
            <color indexed="81"/>
            <rFont val="Tahoma"/>
            <family val="2"/>
          </rPr>
          <t>Evaluators Comments</t>
        </r>
      </text>
    </comment>
    <comment ref="G207" authorId="0" shapeId="0" xr:uid="{DBB0D6D8-E7B1-4418-AAF7-921356D43FEC}">
      <text>
        <r>
          <rPr>
            <b/>
            <sz val="8"/>
            <color indexed="81"/>
            <rFont val="Tahoma"/>
            <family val="2"/>
          </rPr>
          <t>Evaluators Comments</t>
        </r>
      </text>
    </comment>
    <comment ref="H207" authorId="0" shapeId="0" xr:uid="{1273C18A-0353-4695-B780-CD1142747473}">
      <text>
        <r>
          <rPr>
            <b/>
            <sz val="8"/>
            <color indexed="81"/>
            <rFont val="Tahoma"/>
            <family val="2"/>
          </rPr>
          <t>Evaluators Comments</t>
        </r>
      </text>
    </comment>
    <comment ref="I207" authorId="0" shapeId="0" xr:uid="{B70AB006-BA5C-4751-8870-C1F1E9860140}">
      <text>
        <r>
          <rPr>
            <b/>
            <sz val="8"/>
            <color indexed="81"/>
            <rFont val="Tahoma"/>
            <family val="2"/>
          </rPr>
          <t>Evaluators Comments</t>
        </r>
      </text>
    </comment>
    <comment ref="J207" authorId="0" shapeId="0" xr:uid="{89D3DED8-7E50-4F1F-97F7-15C674545430}">
      <text>
        <r>
          <rPr>
            <b/>
            <sz val="8"/>
            <color indexed="81"/>
            <rFont val="Tahoma"/>
            <family val="2"/>
          </rPr>
          <t>Evaluators Comments</t>
        </r>
      </text>
    </comment>
    <comment ref="E208" authorId="0" shapeId="0" xr:uid="{8E96A8EB-DFA1-47D2-9F3B-5D7A77660AA9}">
      <text>
        <r>
          <rPr>
            <b/>
            <sz val="8"/>
            <color indexed="81"/>
            <rFont val="Tahoma"/>
            <family val="2"/>
          </rPr>
          <t>Evaluators Comments</t>
        </r>
      </text>
    </comment>
    <comment ref="F208" authorId="0" shapeId="0" xr:uid="{8817FFE0-3E0D-4E61-B7FC-A240931D0DB8}">
      <text>
        <r>
          <rPr>
            <b/>
            <sz val="8"/>
            <color indexed="81"/>
            <rFont val="Tahoma"/>
            <family val="2"/>
          </rPr>
          <t>Evaluators Comments</t>
        </r>
      </text>
    </comment>
    <comment ref="G208" authorId="0" shapeId="0" xr:uid="{AB1201B5-60DD-4A7A-B3F5-6B04482F6F3C}">
      <text>
        <r>
          <rPr>
            <b/>
            <sz val="8"/>
            <color indexed="81"/>
            <rFont val="Tahoma"/>
            <family val="2"/>
          </rPr>
          <t>Evaluators Comments</t>
        </r>
      </text>
    </comment>
    <comment ref="H208" authorId="0" shapeId="0" xr:uid="{8131409B-FC00-4E40-8CE0-B1969C472F8E}">
      <text>
        <r>
          <rPr>
            <b/>
            <sz val="8"/>
            <color indexed="81"/>
            <rFont val="Tahoma"/>
            <family val="2"/>
          </rPr>
          <t>Evaluators Comments</t>
        </r>
      </text>
    </comment>
    <comment ref="I208" authorId="0" shapeId="0" xr:uid="{C5711753-F6B1-4487-A635-100973BE5A25}">
      <text>
        <r>
          <rPr>
            <b/>
            <sz val="8"/>
            <color indexed="81"/>
            <rFont val="Tahoma"/>
            <family val="2"/>
          </rPr>
          <t>Evaluators Comments</t>
        </r>
      </text>
    </comment>
    <comment ref="J208" authorId="0" shapeId="0" xr:uid="{3503F25B-07BA-425B-A582-A10931C1EDD2}">
      <text>
        <r>
          <rPr>
            <b/>
            <sz val="8"/>
            <color indexed="81"/>
            <rFont val="Tahoma"/>
            <family val="2"/>
          </rPr>
          <t>Evaluators Comments</t>
        </r>
      </text>
    </comment>
    <comment ref="E209" authorId="0" shapeId="0" xr:uid="{392C9BAD-DD4B-4DD6-8029-3D3267B98FA7}">
      <text>
        <r>
          <rPr>
            <b/>
            <sz val="8"/>
            <color indexed="81"/>
            <rFont val="Tahoma"/>
            <family val="2"/>
          </rPr>
          <t>Evaluators Comments</t>
        </r>
      </text>
    </comment>
    <comment ref="F209" authorId="0" shapeId="0" xr:uid="{0A132C54-F730-46B6-A1E0-269445863870}">
      <text>
        <r>
          <rPr>
            <b/>
            <sz val="8"/>
            <color indexed="81"/>
            <rFont val="Tahoma"/>
            <family val="2"/>
          </rPr>
          <t>Evaluators Comments</t>
        </r>
      </text>
    </comment>
    <comment ref="G209" authorId="0" shapeId="0" xr:uid="{10306F96-AAE9-4AE6-81E5-39BBE6E43570}">
      <text>
        <r>
          <rPr>
            <b/>
            <sz val="8"/>
            <color indexed="81"/>
            <rFont val="Tahoma"/>
            <family val="2"/>
          </rPr>
          <t>Evaluators Comments</t>
        </r>
      </text>
    </comment>
    <comment ref="H209" authorId="0" shapeId="0" xr:uid="{5F0B7DC9-4EC2-4D76-A6B2-478B9AC2B09A}">
      <text>
        <r>
          <rPr>
            <b/>
            <sz val="8"/>
            <color indexed="81"/>
            <rFont val="Tahoma"/>
            <family val="2"/>
          </rPr>
          <t>Evaluators Comments</t>
        </r>
      </text>
    </comment>
    <comment ref="I209" authorId="0" shapeId="0" xr:uid="{77E5A387-1B24-4A35-A44B-9B72124FA29B}">
      <text>
        <r>
          <rPr>
            <b/>
            <sz val="8"/>
            <color indexed="81"/>
            <rFont val="Tahoma"/>
            <family val="2"/>
          </rPr>
          <t>Evaluators Comments</t>
        </r>
      </text>
    </comment>
    <comment ref="J209" authorId="0" shapeId="0" xr:uid="{987734EC-F545-4592-B92D-6C859D0160EB}">
      <text>
        <r>
          <rPr>
            <b/>
            <sz val="8"/>
            <color indexed="81"/>
            <rFont val="Tahoma"/>
            <family val="2"/>
          </rPr>
          <t>Evaluators Comments</t>
        </r>
      </text>
    </comment>
    <comment ref="E210" authorId="0" shapeId="0" xr:uid="{00000000-0006-0000-0100-000026000000}">
      <text>
        <r>
          <rPr>
            <b/>
            <sz val="8"/>
            <color indexed="81"/>
            <rFont val="Tahoma"/>
            <family val="2"/>
          </rPr>
          <t>Evaluators Comments</t>
        </r>
      </text>
    </comment>
    <comment ref="F210" authorId="0" shapeId="0" xr:uid="{00000000-0006-0000-0100-000027000000}">
      <text>
        <r>
          <rPr>
            <b/>
            <sz val="8"/>
            <color indexed="81"/>
            <rFont val="Tahoma"/>
            <family val="2"/>
          </rPr>
          <t>Evaluators Comments</t>
        </r>
      </text>
    </comment>
    <comment ref="G210" authorId="0" shapeId="0" xr:uid="{00000000-0006-0000-0100-000028000000}">
      <text>
        <r>
          <rPr>
            <b/>
            <sz val="8"/>
            <color indexed="81"/>
            <rFont val="Tahoma"/>
            <family val="2"/>
          </rPr>
          <t>Evaluators Comments</t>
        </r>
      </text>
    </comment>
    <comment ref="H210" authorId="0" shapeId="0" xr:uid="{00000000-0006-0000-0100-000029000000}">
      <text>
        <r>
          <rPr>
            <b/>
            <sz val="8"/>
            <color indexed="81"/>
            <rFont val="Tahoma"/>
            <family val="2"/>
          </rPr>
          <t>Evaluators Comments</t>
        </r>
      </text>
    </comment>
    <comment ref="I210" authorId="0" shapeId="0" xr:uid="{00000000-0006-0000-0100-00002A000000}">
      <text>
        <r>
          <rPr>
            <b/>
            <sz val="8"/>
            <color indexed="81"/>
            <rFont val="Tahoma"/>
            <family val="2"/>
          </rPr>
          <t>Evaluators Comments</t>
        </r>
      </text>
    </comment>
    <comment ref="J210"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<sst xmlns="http://schemas.openxmlformats.org/spreadsheetml/2006/main" count="250" uniqueCount="242">
  <si>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</si>
  <si>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</si>
  <si>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</si>
  <si>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</si>
  <si>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</si>
  <si>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</si>
  <si>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</si>
  <si>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</si>
  <si>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</si>
  <si>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</si>
  <si>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</si>
  <si>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</si>
  <si>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</si>
  <si>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</si>
  <si>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</si>
  <si>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</si>
  <si>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</si>
  <si>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</si>
  <si>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</si>
  <si>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</si>
  <si>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</si>
  <si>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</si>
  <si>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</si>
  <si>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</si>
  <si>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</si>
  <si>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</si>
  <si>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</si>
  <si>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</si>
  <si>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</si>
  <si>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</si>
  <si>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</si>
  <si>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</si>
  <si>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</si>
  <si>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</si>
  <si>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</si>
  <si>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</si>
  <si>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</si>
  <si>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</si>
  <si>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</si>
  <si>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Calibri"/>
        <family val="2"/>
        <scheme val="minor"/>
      </rPr>
      <t xml:space="preserve">       </t>
    </r>
    <r>
      <rPr>
        <b/>
        <sz val="14"/>
        <rFont val="Calibri"/>
        <family val="2"/>
        <scheme val="minor"/>
      </rPr>
      <t>GENERAL</t>
    </r>
  </si>
  <si>
    <r>
      <t>1.1</t>
    </r>
    <r>
      <rPr>
        <b/>
        <sz val="7"/>
        <rFont val="Calibri"/>
        <family val="2"/>
        <scheme val="minor"/>
      </rPr>
      <t xml:space="preserve">         </t>
    </r>
    <r>
      <rPr>
        <b/>
        <sz val="12"/>
        <rFont val="Calibri"/>
        <family val="2"/>
        <scheme val="minor"/>
      </rPr>
      <t>SUMMARY</t>
    </r>
  </si>
  <si>
    <r>
      <t>A.</t>
    </r>
    <r>
      <rPr>
        <sz val="7"/>
        <rFont val="Calibri"/>
        <family val="2"/>
        <scheme val="minor"/>
      </rPr>
      <t xml:space="preserve">      </t>
    </r>
    <r>
      <rPr>
        <sz val="12"/>
        <rFont val="Calibri"/>
        <family val="2"/>
        <scheme val="minor"/>
      </rPr>
      <t>Batteries for core sites</t>
    </r>
  </si>
  <si>
    <r>
      <t>1.2</t>
    </r>
    <r>
      <rPr>
        <b/>
        <sz val="7"/>
        <rFont val="Calibri"/>
        <family val="2"/>
        <scheme val="minor"/>
      </rPr>
      <t xml:space="preserve">         </t>
    </r>
    <r>
      <rPr>
        <b/>
        <sz val="12"/>
        <rFont val="Calibri"/>
        <family val="2"/>
        <scheme val="minor"/>
      </rPr>
      <t>REFERENCES</t>
    </r>
  </si>
  <si>
    <r>
      <t>A.</t>
    </r>
    <r>
      <rPr>
        <sz val="7"/>
        <rFont val="Calibri"/>
        <family val="2"/>
        <scheme val="minor"/>
      </rPr>
      <t xml:space="preserve">      </t>
    </r>
    <r>
      <rPr>
        <sz val="12"/>
        <rFont val="Calibri"/>
        <family val="2"/>
        <scheme val="minor"/>
      </rPr>
      <t xml:space="preserve">Compliancy with international standards: </t>
    </r>
  </si>
  <si>
    <r>
      <t>1.</t>
    </r>
    <r>
      <rPr>
        <sz val="7"/>
        <rFont val="Calibri"/>
        <family val="2"/>
        <scheme val="minor"/>
      </rPr>
      <t xml:space="preserve">      </t>
    </r>
    <r>
      <rPr>
        <sz val="12"/>
        <rFont val="Calibri"/>
        <family val="2"/>
        <scheme val="minor"/>
      </rPr>
      <t>IEC 60896-21:2004 - Stationary lead-acid batteries - Valve regulated types – Methods of test</t>
    </r>
  </si>
  <si>
    <r>
      <t>2.</t>
    </r>
    <r>
      <rPr>
        <sz val="7"/>
        <rFont val="Calibri"/>
        <family val="2"/>
        <scheme val="minor"/>
      </rPr>
      <t xml:space="preserve">      </t>
    </r>
    <r>
      <rPr>
        <sz val="12"/>
        <rFont val="Calibri"/>
        <family val="2"/>
        <scheme val="minor"/>
      </rPr>
      <t>IEC 60896-22:2004 - Stationary lead-acid batteries - Valve regulated types – Requirements</t>
    </r>
  </si>
  <si>
    <r>
      <t>3.</t>
    </r>
    <r>
      <rPr>
        <sz val="7"/>
        <rFont val="Calibri"/>
        <family val="2"/>
        <scheme val="minor"/>
      </rPr>
      <t xml:space="preserve">      </t>
    </r>
    <r>
      <rPr>
        <sz val="12"/>
        <rFont val="Calibri"/>
        <family val="2"/>
        <scheme val="minor"/>
      </rPr>
      <t>DIN 43534 – Lead storage batteries; MAINTENANCE-FREE, SEALED, IMMOBILIZED ELECTROLYTE; RATED CAPACITIES, VOLTAGES, MAIN DIMENSIONS, CONSTRUCTION-DETAILS, REQUIREMENTS</t>
    </r>
  </si>
  <si>
    <r>
      <t>4.</t>
    </r>
    <r>
      <rPr>
        <sz val="7"/>
        <rFont val="Calibri"/>
        <family val="2"/>
        <scheme val="minor"/>
      </rPr>
      <t xml:space="preserve">      </t>
    </r>
    <r>
      <rPr>
        <sz val="12"/>
        <rFont val="Calibri"/>
        <family val="2"/>
        <scheme val="minor"/>
      </rPr>
      <t>DIN 43539 Part 5 - Proof against deep discharge</t>
    </r>
  </si>
  <si>
    <r>
      <t>5.</t>
    </r>
    <r>
      <rPr>
        <sz val="7"/>
        <rFont val="Calibri"/>
        <family val="2"/>
        <scheme val="minor"/>
      </rPr>
      <t xml:space="preserve">      </t>
    </r>
    <r>
      <rPr>
        <sz val="12"/>
        <rFont val="Calibri"/>
        <family val="2"/>
        <scheme val="minor"/>
      </rPr>
      <t>UL 94-V0 – Standard for Tests for Flammability of Plastic Materials for Parts in Devices and Appliances</t>
    </r>
  </si>
  <si>
    <r>
      <t>6.</t>
    </r>
    <r>
      <rPr>
        <sz val="7"/>
        <rFont val="Calibri"/>
        <family val="2"/>
        <scheme val="minor"/>
      </rPr>
      <t xml:space="preserve">      </t>
    </r>
    <r>
      <rPr>
        <sz val="12"/>
        <rFont val="Calibri"/>
        <family val="2"/>
        <scheme val="minor"/>
      </rPr>
      <t xml:space="preserve">EUROBAT guide 1999 – Classified as “long life” </t>
    </r>
  </si>
  <si>
    <r>
      <t>7.</t>
    </r>
    <r>
      <rPr>
        <sz val="7"/>
        <rFont val="Calibri"/>
        <family val="2"/>
        <scheme val="minor"/>
      </rPr>
      <t xml:space="preserve">      </t>
    </r>
    <r>
      <rPr>
        <sz val="12"/>
        <rFont val="Calibri"/>
        <family val="2"/>
        <scheme val="minor"/>
      </rPr>
      <t>Manufactured in ISO 9001:2000 and ISO 14001:2004 certified production facilities</t>
    </r>
  </si>
  <si>
    <r>
      <t>B.</t>
    </r>
    <r>
      <rPr>
        <sz val="7"/>
        <rFont val="Calibri"/>
        <family val="2"/>
        <scheme val="minor"/>
      </rPr>
      <t xml:space="preserve">      </t>
    </r>
    <r>
      <rPr>
        <sz val="12"/>
        <rFont val="Calibri"/>
        <family val="2"/>
        <scheme val="minor"/>
      </rPr>
      <t xml:space="preserve">Laboratory approvals  </t>
    </r>
  </si>
  <si>
    <r>
      <t>1.</t>
    </r>
    <r>
      <rPr>
        <sz val="7"/>
        <rFont val="Calibri"/>
        <family val="2"/>
        <scheme val="minor"/>
      </rPr>
      <t xml:space="preserve">      </t>
    </r>
    <r>
      <rPr>
        <sz val="12"/>
        <rFont val="Calibri"/>
        <family val="2"/>
        <scheme val="minor"/>
      </rPr>
      <t>The bidder shou</t>
    </r>
    <r>
      <rPr>
        <b/>
        <sz val="12"/>
        <rFont val="Calibri"/>
        <family val="2"/>
        <scheme val="minor"/>
      </rPr>
      <t>l</t>
    </r>
    <r>
      <rPr>
        <sz val="12"/>
        <rFont val="Calibri"/>
        <family val="2"/>
        <scheme val="minor"/>
      </rPr>
      <t xml:space="preserve">d submit a test report certificate from one of the below laboratories:  </t>
    </r>
  </si>
  <si>
    <r>
      <t>a.</t>
    </r>
    <r>
      <rPr>
        <sz val="7"/>
        <rFont val="Calibri"/>
        <family val="2"/>
        <scheme val="minor"/>
      </rPr>
      <t xml:space="preserve">      </t>
    </r>
    <r>
      <rPr>
        <sz val="12"/>
        <rFont val="Calibri"/>
        <family val="2"/>
        <scheme val="minor"/>
      </rPr>
      <t>Underwriters Laboratory (UL)</t>
    </r>
  </si>
  <si>
    <r>
      <t>b.</t>
    </r>
    <r>
      <rPr>
        <sz val="7"/>
        <rFont val="Calibri"/>
        <family val="2"/>
        <scheme val="minor"/>
      </rPr>
      <t xml:space="preserve">      </t>
    </r>
    <r>
      <rPr>
        <sz val="12"/>
        <rFont val="Calibri"/>
        <family val="2"/>
        <scheme val="minor"/>
      </rPr>
      <t xml:space="preserve">Germanisher Lloyd (GL) </t>
    </r>
  </si>
  <si>
    <r>
      <t>c.</t>
    </r>
    <r>
      <rPr>
        <sz val="7"/>
        <rFont val="Calibri"/>
        <family val="2"/>
        <scheme val="minor"/>
      </rPr>
      <t xml:space="preserve">       </t>
    </r>
    <r>
      <rPr>
        <sz val="12"/>
        <rFont val="Calibri"/>
        <family val="2"/>
        <scheme val="minor"/>
      </rPr>
      <t>Deutche Bahn</t>
    </r>
  </si>
  <si>
    <r>
      <t>d.</t>
    </r>
    <r>
      <rPr>
        <sz val="7"/>
        <rFont val="Calibri"/>
        <family val="2"/>
        <scheme val="minor"/>
      </rPr>
      <t xml:space="preserve">      </t>
    </r>
    <r>
      <rPr>
        <sz val="12"/>
        <rFont val="Calibri"/>
        <family val="2"/>
        <scheme val="minor"/>
      </rPr>
      <t xml:space="preserve">TUV </t>
    </r>
  </si>
  <si>
    <r>
      <t>e.</t>
    </r>
    <r>
      <rPr>
        <sz val="7"/>
        <rFont val="Calibri"/>
        <family val="2"/>
        <scheme val="minor"/>
      </rPr>
      <t xml:space="preserve">      </t>
    </r>
    <r>
      <rPr>
        <sz val="12"/>
        <rFont val="Calibri"/>
        <family val="2"/>
        <scheme val="minor"/>
      </rPr>
      <t xml:space="preserve">SGS </t>
    </r>
  </si>
  <si>
    <r>
      <t>1.3</t>
    </r>
    <r>
      <rPr>
        <b/>
        <sz val="7"/>
        <rFont val="Calibri"/>
        <family val="2"/>
        <scheme val="minor"/>
      </rPr>
      <t xml:space="preserve">         </t>
    </r>
    <r>
      <rPr>
        <b/>
        <sz val="12"/>
        <rFont val="Calibri"/>
        <family val="2"/>
        <scheme val="minor"/>
      </rPr>
      <t>SUBMITTALS</t>
    </r>
  </si>
  <si>
    <r>
      <t>A.</t>
    </r>
    <r>
      <rPr>
        <sz val="7"/>
        <rFont val="Calibri"/>
        <family val="2"/>
        <scheme val="minor"/>
      </rPr>
      <t xml:space="preserve">      </t>
    </r>
    <r>
      <rPr>
        <sz val="12"/>
        <rFont val="Calibri"/>
        <family val="2"/>
        <scheme val="minor"/>
      </rPr>
      <t>Manuals</t>
    </r>
  </si>
  <si>
    <r>
      <t>1.</t>
    </r>
    <r>
      <rPr>
        <sz val="7"/>
        <rFont val="Calibri"/>
        <family val="2"/>
        <scheme val="minor"/>
      </rPr>
      <t xml:space="preserve">      </t>
    </r>
    <r>
      <rPr>
        <sz val="12"/>
        <rFont val="Calibri"/>
        <family val="2"/>
        <scheme val="minor"/>
      </rPr>
      <t>Two (2) complete set of documentations shall be provided by the supplier. Documents should include:</t>
    </r>
  </si>
  <si>
    <r>
      <t>a.</t>
    </r>
    <r>
      <rPr>
        <sz val="7"/>
        <rFont val="Calibri"/>
        <family val="2"/>
        <scheme val="minor"/>
      </rPr>
      <t xml:space="preserve">      </t>
    </r>
    <r>
      <rPr>
        <sz val="12"/>
        <rFont val="Calibri"/>
        <family val="2"/>
        <scheme val="minor"/>
      </rPr>
      <t>Technical specifications</t>
    </r>
  </si>
  <si>
    <r>
      <t>b.</t>
    </r>
    <r>
      <rPr>
        <sz val="7"/>
        <rFont val="Calibri"/>
        <family val="2"/>
        <scheme val="minor"/>
      </rPr>
      <t xml:space="preserve">      </t>
    </r>
    <r>
      <rPr>
        <sz val="12"/>
        <rFont val="Calibri"/>
        <family val="2"/>
        <scheme val="minor"/>
      </rPr>
      <t>Installation guide</t>
    </r>
  </si>
  <si>
    <r>
      <t>c.</t>
    </r>
    <r>
      <rPr>
        <sz val="7"/>
        <rFont val="Calibri"/>
        <family val="2"/>
        <scheme val="minor"/>
      </rPr>
      <t xml:space="preserve">       </t>
    </r>
    <r>
      <rPr>
        <sz val="12"/>
        <rFont val="Calibri"/>
        <family val="2"/>
        <scheme val="minor"/>
      </rPr>
      <t>Maintenance procedure</t>
    </r>
  </si>
  <si>
    <r>
      <t>d.</t>
    </r>
    <r>
      <rPr>
        <sz val="7"/>
        <rFont val="Calibri"/>
        <family val="2"/>
        <scheme val="minor"/>
      </rPr>
      <t xml:space="preserve">      </t>
    </r>
    <r>
      <rPr>
        <sz val="12"/>
        <rFont val="Calibri"/>
        <family val="2"/>
        <scheme val="minor"/>
      </rPr>
      <t>Manufacturer recommendations</t>
    </r>
  </si>
  <si>
    <r>
      <t>e.</t>
    </r>
    <r>
      <rPr>
        <sz val="7"/>
        <rFont val="Calibri"/>
        <family val="2"/>
        <scheme val="minor"/>
      </rPr>
      <t xml:space="preserve">      </t>
    </r>
    <r>
      <rPr>
        <sz val="12"/>
        <rFont val="Calibri"/>
        <family val="2"/>
        <scheme val="minor"/>
      </rPr>
      <t>Warranty Certificate</t>
    </r>
  </si>
  <si>
    <r>
      <t>2.</t>
    </r>
    <r>
      <rPr>
        <sz val="7"/>
        <rFont val="Calibri"/>
        <family val="2"/>
        <scheme val="minor"/>
      </rPr>
      <t xml:space="preserve">      </t>
    </r>
    <r>
      <rPr>
        <sz val="12"/>
        <rFont val="Calibri"/>
        <family val="2"/>
        <scheme val="minor"/>
      </rPr>
      <t>The supplier shall supply a completed Battery Discharge Table for all offered batteries.</t>
    </r>
  </si>
  <si>
    <r>
      <t>1.4</t>
    </r>
    <r>
      <rPr>
        <b/>
        <sz val="7"/>
        <rFont val="Calibri"/>
        <family val="2"/>
        <scheme val="minor"/>
      </rPr>
      <t xml:space="preserve">         </t>
    </r>
    <r>
      <rPr>
        <b/>
        <sz val="12"/>
        <rFont val="Calibri"/>
        <family val="2"/>
        <scheme val="minor"/>
      </rPr>
      <t>WARRANTY</t>
    </r>
  </si>
  <si>
    <r>
      <t>A.</t>
    </r>
    <r>
      <rPr>
        <sz val="7"/>
        <rFont val="Calibri"/>
        <family val="2"/>
        <scheme val="minor"/>
      </rPr>
      <t xml:space="preserve">      </t>
    </r>
    <r>
      <rPr>
        <sz val="12"/>
        <rFont val="Calibri"/>
        <family val="2"/>
        <scheme val="minor"/>
      </rPr>
      <t>Equipment</t>
    </r>
  </si>
  <si>
    <r>
      <t>1.</t>
    </r>
    <r>
      <rPr>
        <sz val="7"/>
        <rFont val="Calibri"/>
        <family val="2"/>
        <scheme val="minor"/>
      </rPr>
      <t xml:space="preserve">      </t>
    </r>
    <r>
      <rPr>
        <sz val="12"/>
        <rFont val="Calibri"/>
        <family val="2"/>
        <scheme val="minor"/>
      </rPr>
      <t xml:space="preserve">The supplied products shall be covered by full supplier warranty for a minimum period of </t>
    </r>
    <r>
      <rPr>
        <u/>
        <sz val="12"/>
        <rFont val="Calibri"/>
        <family val="2"/>
        <scheme val="minor"/>
      </rPr>
      <t>one (1) year</t>
    </r>
    <r>
      <rPr>
        <sz val="12"/>
        <rFont val="Calibri"/>
        <family val="2"/>
        <scheme val="minor"/>
      </rPr>
      <t xml:space="preserve"> from delivery to site at a full repair and replacement service.</t>
    </r>
  </si>
  <si>
    <r>
      <t>2.</t>
    </r>
    <r>
      <rPr>
        <sz val="7"/>
        <rFont val="Calibri"/>
        <family val="2"/>
        <scheme val="minor"/>
      </rPr>
      <t xml:space="preserve">      </t>
    </r>
    <r>
      <rPr>
        <sz val="12"/>
        <rFont val="Calibri"/>
        <family val="2"/>
        <scheme val="minor"/>
      </rPr>
      <t>Warranty shall include all defected spare parts and workmanship.</t>
    </r>
  </si>
  <si>
    <r>
      <t>B.</t>
    </r>
    <r>
      <rPr>
        <sz val="7"/>
        <rFont val="Calibri"/>
        <family val="2"/>
        <scheme val="minor"/>
      </rPr>
      <t xml:space="preserve">      </t>
    </r>
    <r>
      <rPr>
        <sz val="12"/>
        <rFont val="Calibri"/>
        <family val="2"/>
        <scheme val="minor"/>
      </rPr>
      <t>Services</t>
    </r>
  </si>
  <si>
    <r>
      <t>1.</t>
    </r>
    <r>
      <rPr>
        <sz val="7"/>
        <rFont val="Calibri"/>
        <family val="2"/>
        <scheme val="minor"/>
      </rPr>
      <t xml:space="preserve">      </t>
    </r>
    <r>
      <rPr>
        <sz val="12"/>
        <rFont val="Calibri"/>
        <family val="2"/>
        <scheme val="minor"/>
      </rPr>
      <t xml:space="preserve">Installation and dismantling </t>
    </r>
  </si>
  <si>
    <r>
      <t>a.</t>
    </r>
    <r>
      <rPr>
        <sz val="7"/>
        <rFont val="Calibri"/>
        <family val="2"/>
        <scheme val="minor"/>
      </rPr>
      <t xml:space="preserve">      </t>
    </r>
    <r>
      <rPr>
        <sz val="12"/>
        <rFont val="Calibri"/>
        <family val="2"/>
        <scheme val="minor"/>
      </rPr>
      <t xml:space="preserve">The supplier is responsible for the dismantling, hoisting, transportation and re-installation for parts that cannot be repaired or replaced on site </t>
    </r>
  </si>
  <si>
    <r>
      <t>2.</t>
    </r>
    <r>
      <rPr>
        <sz val="7"/>
        <rFont val="Calibri"/>
        <family val="2"/>
        <scheme val="minor"/>
      </rPr>
      <t xml:space="preserve">      </t>
    </r>
    <r>
      <rPr>
        <sz val="12"/>
        <rFont val="Calibri"/>
        <family val="2"/>
        <scheme val="minor"/>
      </rPr>
      <t>Part replacement/repair</t>
    </r>
  </si>
  <si>
    <r>
      <t>a.</t>
    </r>
    <r>
      <rPr>
        <sz val="7"/>
        <rFont val="Calibri"/>
        <family val="2"/>
        <scheme val="minor"/>
      </rPr>
      <t xml:space="preserve">      </t>
    </r>
    <r>
      <rPr>
        <sz val="12"/>
        <rFont val="Calibri"/>
        <family val="2"/>
        <scheme val="minor"/>
      </rPr>
      <t xml:space="preserve">For any part replacement or repair service the warranty for the repaired or new part shall be a minimum of </t>
    </r>
    <r>
      <rPr>
        <u/>
        <sz val="12"/>
        <rFont val="Calibri"/>
        <family val="2"/>
        <scheme val="minor"/>
      </rPr>
      <t>6 (six) months</t>
    </r>
    <r>
      <rPr>
        <sz val="12"/>
        <rFont val="Calibri"/>
        <family val="2"/>
        <scheme val="minor"/>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</si>
  <si>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Calibri"/>
        <family val="2"/>
        <scheme val="minor"/>
      </rPr>
      <t xml:space="preserve">      </t>
    </r>
    <r>
      <rPr>
        <sz val="12"/>
        <rFont val="Calibri"/>
        <family val="2"/>
        <scheme val="minor"/>
      </rPr>
      <t>Major defect</t>
    </r>
  </si>
  <si>
    <r>
      <t>a.</t>
    </r>
    <r>
      <rPr>
        <sz val="7"/>
        <rFont val="Calibri"/>
        <family val="2"/>
        <scheme val="minor"/>
      </rPr>
      <t xml:space="preserve">      </t>
    </r>
    <r>
      <rPr>
        <sz val="12"/>
        <rFont val="Calibri"/>
        <family val="2"/>
        <scheme val="minor"/>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</si>
  <si>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Calibri"/>
        <family val="2"/>
        <scheme val="minor"/>
      </rPr>
      <t xml:space="preserve">       </t>
    </r>
    <r>
      <rPr>
        <b/>
        <sz val="14"/>
        <rFont val="Calibri"/>
        <family val="2"/>
        <scheme val="minor"/>
      </rPr>
      <t>PRODUCTS</t>
    </r>
  </si>
  <si>
    <r>
      <t>2.1</t>
    </r>
    <r>
      <rPr>
        <b/>
        <sz val="7"/>
        <rFont val="Calibri"/>
        <family val="2"/>
        <scheme val="minor"/>
      </rPr>
      <t xml:space="preserve">         </t>
    </r>
    <r>
      <rPr>
        <b/>
        <sz val="12"/>
        <rFont val="Calibri"/>
        <family val="2"/>
        <scheme val="minor"/>
      </rPr>
      <t>MANUFACTURERS</t>
    </r>
  </si>
  <si>
    <r>
      <t>1.</t>
    </r>
    <r>
      <rPr>
        <sz val="7"/>
        <rFont val="Calibri"/>
        <family val="2"/>
        <scheme val="minor"/>
      </rPr>
      <t xml:space="preserve">      </t>
    </r>
    <r>
      <rPr>
        <sz val="12"/>
        <rFont val="Calibri"/>
        <family val="2"/>
        <scheme val="minor"/>
      </rPr>
      <t>Products manufacturer should be ISO certified</t>
    </r>
  </si>
  <si>
    <r>
      <t>2.</t>
    </r>
    <r>
      <rPr>
        <sz val="7"/>
        <rFont val="Calibri"/>
        <family val="2"/>
        <scheme val="minor"/>
      </rPr>
      <t xml:space="preserve">      </t>
    </r>
    <r>
      <rPr>
        <sz val="12"/>
        <rFont val="Calibri"/>
        <family val="2"/>
        <scheme val="minor"/>
      </rPr>
      <t>Batteries manufacturing date should not be older than four (4) months.</t>
    </r>
  </si>
  <si>
    <r>
      <t>2.2</t>
    </r>
    <r>
      <rPr>
        <b/>
        <sz val="7"/>
        <rFont val="Calibri"/>
        <family val="2"/>
        <scheme val="minor"/>
      </rPr>
      <t xml:space="preserve">         </t>
    </r>
    <r>
      <rPr>
        <b/>
        <sz val="12"/>
        <rFont val="Calibri"/>
        <family val="2"/>
        <scheme val="minor"/>
      </rPr>
      <t>BATTERY CHARACTERISTICS</t>
    </r>
  </si>
  <si>
    <r>
      <t>A.</t>
    </r>
    <r>
      <rPr>
        <sz val="7"/>
        <rFont val="Calibri"/>
        <family val="2"/>
        <scheme val="minor"/>
      </rPr>
      <t xml:space="preserve">      </t>
    </r>
    <r>
      <rPr>
        <sz val="12"/>
        <rFont val="Calibri"/>
        <family val="2"/>
        <scheme val="minor"/>
      </rPr>
      <t xml:space="preserve">General </t>
    </r>
  </si>
  <si>
    <r>
      <t>1.</t>
    </r>
    <r>
      <rPr>
        <sz val="7"/>
        <rFont val="Calibri"/>
        <family val="2"/>
        <scheme val="minor"/>
      </rPr>
      <t xml:space="preserve">      </t>
    </r>
    <r>
      <rPr>
        <sz val="12"/>
        <rFont val="Calibri"/>
        <family val="2"/>
        <scheme val="minor"/>
      </rPr>
      <t xml:space="preserve">Application: Telecommunication </t>
    </r>
  </si>
  <si>
    <r>
      <t>2.</t>
    </r>
    <r>
      <rPr>
        <sz val="7"/>
        <rFont val="Calibri"/>
        <family val="2"/>
        <scheme val="minor"/>
      </rPr>
      <t xml:space="preserve">      </t>
    </r>
    <r>
      <rPr>
        <sz val="12"/>
        <rFont val="Calibri"/>
        <family val="2"/>
        <scheme val="minor"/>
      </rPr>
      <t>Type: Absorbent Glass Mat (AGM) or GEL – VRLA (valve regulated lead acid)</t>
    </r>
  </si>
  <si>
    <r>
      <t>3.</t>
    </r>
    <r>
      <rPr>
        <sz val="7"/>
        <rFont val="Calibri"/>
        <family val="2"/>
        <scheme val="minor"/>
      </rPr>
      <t xml:space="preserve">      </t>
    </r>
    <r>
      <rPr>
        <sz val="12"/>
        <rFont val="Calibri"/>
        <family val="2"/>
        <scheme val="minor"/>
      </rPr>
      <t>Reliability and robustness:</t>
    </r>
  </si>
  <si>
    <r>
      <t>a.</t>
    </r>
    <r>
      <rPr>
        <sz val="7"/>
        <rFont val="Calibri"/>
        <family val="2"/>
        <scheme val="minor"/>
      </rPr>
      <t xml:space="preserve">      </t>
    </r>
    <r>
      <rPr>
        <sz val="12"/>
        <rFont val="Calibri"/>
        <family val="2"/>
        <scheme val="minor"/>
      </rPr>
      <t>Positive tubular plates die-cast for longer life duration</t>
    </r>
  </si>
  <si>
    <r>
      <t>b.</t>
    </r>
    <r>
      <rPr>
        <sz val="7"/>
        <rFont val="Calibri"/>
        <family val="2"/>
        <scheme val="minor"/>
      </rPr>
      <t xml:space="preserve">      </t>
    </r>
    <r>
      <rPr>
        <sz val="12"/>
        <rFont val="Calibri"/>
        <family val="2"/>
        <scheme val="minor"/>
      </rPr>
      <t>Low self-discharge rate with optimized number of cycles for a long life expectancy</t>
    </r>
  </si>
  <si>
    <r>
      <t>4.</t>
    </r>
    <r>
      <rPr>
        <sz val="7"/>
        <rFont val="Calibri"/>
        <family val="2"/>
        <scheme val="minor"/>
      </rPr>
      <t xml:space="preserve">      </t>
    </r>
    <r>
      <rPr>
        <sz val="12"/>
        <rFont val="Calibri"/>
        <family val="2"/>
        <scheme val="minor"/>
      </rPr>
      <t xml:space="preserve">Design life: greater than 10 years at 60% depth of discharge @ 20°C ambient temperature; Eurobat 1999 – classified as long life </t>
    </r>
  </si>
  <si>
    <r>
      <t>B.</t>
    </r>
    <r>
      <rPr>
        <sz val="7"/>
        <rFont val="Calibri"/>
        <family val="2"/>
        <scheme val="minor"/>
      </rPr>
      <t xml:space="preserve">      </t>
    </r>
    <r>
      <rPr>
        <sz val="12"/>
        <rFont val="Calibri"/>
        <family val="2"/>
        <scheme val="minor"/>
      </rPr>
      <t xml:space="preserve">Battery Specifications </t>
    </r>
  </si>
  <si>
    <r>
      <t>1.</t>
    </r>
    <r>
      <rPr>
        <sz val="7"/>
        <rFont val="Calibri"/>
        <family val="2"/>
        <scheme val="minor"/>
      </rPr>
      <t xml:space="preserve">      </t>
    </r>
    <r>
      <rPr>
        <sz val="12"/>
        <rFont val="Calibri"/>
        <family val="2"/>
        <scheme val="minor"/>
      </rPr>
      <t xml:space="preserve">Design life: </t>
    </r>
    <r>
      <rPr>
        <u/>
        <sz val="12"/>
        <rFont val="Calibri"/>
        <family val="2"/>
        <scheme val="minor"/>
      </rPr>
      <t>15 years</t>
    </r>
    <r>
      <rPr>
        <sz val="12"/>
        <rFont val="Calibri"/>
        <family val="2"/>
        <scheme val="minor"/>
      </rPr>
      <t xml:space="preserve"> @ 20°C ambient temperature floating voltage</t>
    </r>
  </si>
  <si>
    <r>
      <t>2.</t>
    </r>
    <r>
      <rPr>
        <sz val="7"/>
        <rFont val="Calibri"/>
        <family val="2"/>
        <scheme val="minor"/>
      </rPr>
      <t xml:space="preserve">      </t>
    </r>
    <r>
      <rPr>
        <sz val="12"/>
        <rFont val="Calibri"/>
        <family val="2"/>
        <scheme val="minor"/>
      </rPr>
      <t xml:space="preserve">Cycle life: Minimum </t>
    </r>
    <r>
      <rPr>
        <u/>
        <sz val="12"/>
        <rFont val="Calibri"/>
        <family val="2"/>
        <scheme val="minor"/>
      </rPr>
      <t>1000 cycles</t>
    </r>
    <r>
      <rPr>
        <sz val="12"/>
        <rFont val="Calibri"/>
        <family val="2"/>
        <scheme val="minor"/>
      </rPr>
      <t xml:space="preserve"> @ 60% depth of discharge (DoD) @ 20°C. The bidder should submit support test documentation.</t>
    </r>
  </si>
  <si>
    <r>
      <t>3.</t>
    </r>
    <r>
      <rPr>
        <sz val="7"/>
        <rFont val="Calibri"/>
        <family val="2"/>
        <scheme val="minor"/>
      </rPr>
      <t xml:space="preserve">      </t>
    </r>
    <r>
      <rPr>
        <sz val="12"/>
        <rFont val="Calibri"/>
        <family val="2"/>
        <scheme val="minor"/>
      </rPr>
      <t>Nominal Block Voltage: 12Vdc</t>
    </r>
  </si>
  <si>
    <r>
      <t>a.</t>
    </r>
    <r>
      <rPr>
        <sz val="7"/>
        <rFont val="Calibri"/>
        <family val="2"/>
        <scheme val="minor"/>
      </rPr>
      <t xml:space="preserve">      </t>
    </r>
    <r>
      <rPr>
        <sz val="12"/>
        <rFont val="Calibri"/>
        <family val="2"/>
        <scheme val="minor"/>
      </rPr>
      <t xml:space="preserve">Capacity: Rated 10 hours to 1.8Vpc @ 20°C </t>
    </r>
  </si>
  <si>
    <r>
      <t>4.</t>
    </r>
    <r>
      <rPr>
        <sz val="7"/>
        <rFont val="Calibri"/>
        <family val="2"/>
        <scheme val="minor"/>
      </rPr>
      <t xml:space="preserve">      </t>
    </r>
    <r>
      <rPr>
        <sz val="12"/>
        <rFont val="Calibri"/>
        <family val="2"/>
        <scheme val="minor"/>
      </rPr>
      <t xml:space="preserve">Size: </t>
    </r>
    <r>
      <rPr>
        <u/>
        <sz val="12"/>
        <rFont val="Calibri"/>
        <family val="2"/>
        <scheme val="minor"/>
      </rPr>
      <t>165AH</t>
    </r>
    <r>
      <rPr>
        <sz val="12"/>
        <rFont val="Calibri"/>
        <family val="2"/>
        <scheme val="minor"/>
      </rPr>
      <t xml:space="preserve">, C10, 1.8Vpc @ 20°C </t>
    </r>
  </si>
  <si>
    <r>
      <t>5.</t>
    </r>
    <r>
      <rPr>
        <sz val="7"/>
        <rFont val="Calibri"/>
        <family val="2"/>
        <scheme val="minor"/>
      </rPr>
      <t xml:space="preserve">      </t>
    </r>
    <r>
      <rPr>
        <sz val="12"/>
        <rFont val="Calibri"/>
        <family val="2"/>
        <scheme val="minor"/>
      </rPr>
      <t xml:space="preserve">System Voltage (string): </t>
    </r>
    <r>
      <rPr>
        <u/>
        <sz val="12"/>
        <rFont val="Calibri"/>
        <family val="2"/>
        <scheme val="minor"/>
      </rPr>
      <t>-48Vdc</t>
    </r>
    <r>
      <rPr>
        <sz val="12"/>
        <rFont val="Calibri"/>
        <family val="2"/>
        <scheme val="minor"/>
      </rPr>
      <t xml:space="preserve"> (4x 12Vdc)</t>
    </r>
  </si>
  <si>
    <r>
      <t>6.</t>
    </r>
    <r>
      <rPr>
        <sz val="7"/>
        <rFont val="Calibri"/>
        <family val="2"/>
        <scheme val="minor"/>
      </rPr>
      <t xml:space="preserve">      </t>
    </r>
    <r>
      <rPr>
        <sz val="12"/>
        <rFont val="Calibri"/>
        <family val="2"/>
        <scheme val="minor"/>
      </rPr>
      <t>End (cut-off) voltage: 1.8Vdc per cell</t>
    </r>
  </si>
  <si>
    <r>
      <t>7.</t>
    </r>
    <r>
      <rPr>
        <sz val="7"/>
        <rFont val="Calibri"/>
        <family val="2"/>
        <scheme val="minor"/>
      </rPr>
      <t xml:space="preserve">      </t>
    </r>
    <r>
      <rPr>
        <sz val="12"/>
        <rFont val="Calibri"/>
        <family val="2"/>
        <scheme val="minor"/>
      </rPr>
      <t>Charging current: That can be applied to the battery during recharging under the specified float conditions and under any refresher charge conditions must be stated by the supplier.</t>
    </r>
  </si>
  <si>
    <r>
      <t>8.</t>
    </r>
    <r>
      <rPr>
        <sz val="7"/>
        <rFont val="Calibri"/>
        <family val="2"/>
        <scheme val="minor"/>
      </rPr>
      <t xml:space="preserve">      </t>
    </r>
    <r>
      <rPr>
        <sz val="12"/>
        <rFont val="Calibri"/>
        <family val="2"/>
        <scheme val="minor"/>
      </rPr>
      <t>Float voltage: Shall be in between 2.2 and 2.27Vdc per cell @ 25°C and shall remain stable (±0.05Vdc) throughout the battery life. Since the charging voltage differ due to acid Ph and metallurgy between the various battery manufacturers and is also related to the working temperature, hence charging voltages shall be adjusted according to the graph supplied with each battery type; Supplier should deliver the charge voltages graph per cell (charging and floating)</t>
    </r>
  </si>
  <si>
    <r>
      <t>9.</t>
    </r>
    <r>
      <rPr>
        <sz val="7"/>
        <rFont val="Calibri"/>
        <family val="2"/>
        <scheme val="minor"/>
      </rPr>
      <t xml:space="preserve">      </t>
    </r>
    <r>
      <rPr>
        <sz val="12"/>
        <rFont val="Calibri"/>
        <family val="2"/>
        <scheme val="minor"/>
      </rPr>
      <t>Self-discharge rate: The self-discharge rate of the battery shall be less than 0.5% per week.</t>
    </r>
  </si>
  <si>
    <r>
      <t>10.</t>
    </r>
    <r>
      <rPr>
        <sz val="7"/>
        <rFont val="Calibri"/>
        <family val="2"/>
        <scheme val="minor"/>
      </rPr>
      <t xml:space="preserve">  </t>
    </r>
    <r>
      <rPr>
        <sz val="12"/>
        <rFont val="Calibri"/>
        <family val="2"/>
        <scheme val="minor"/>
      </rPr>
      <t>Recharge rate: Recharge rate of 90% shall be within 12hours.</t>
    </r>
  </si>
  <si>
    <r>
      <t>11.</t>
    </r>
    <r>
      <rPr>
        <sz val="7"/>
        <rFont val="Calibri"/>
        <family val="2"/>
        <scheme val="minor"/>
      </rPr>
      <t xml:space="preserve">  </t>
    </r>
    <r>
      <rPr>
        <sz val="12"/>
        <rFont val="Calibri"/>
        <family val="2"/>
        <scheme val="minor"/>
      </rPr>
      <t>Efficiency of Recharging – AH: greater than 90%</t>
    </r>
  </si>
  <si>
    <r>
      <t>12.</t>
    </r>
    <r>
      <rPr>
        <sz val="7"/>
        <rFont val="Calibri"/>
        <family val="2"/>
        <scheme val="minor"/>
      </rPr>
      <t xml:space="preserve">  </t>
    </r>
    <r>
      <rPr>
        <sz val="12"/>
        <rFont val="Calibri"/>
        <family val="2"/>
        <scheme val="minor"/>
      </rPr>
      <t xml:space="preserve">Recombination efficiency: Shall not be less than 97% @ 25°C after ten (10) discharge cycles or twelve (12) months on float operation. </t>
    </r>
  </si>
  <si>
    <r>
      <t>13.</t>
    </r>
    <r>
      <rPr>
        <sz val="7"/>
        <rFont val="Calibri"/>
        <family val="2"/>
        <scheme val="minor"/>
      </rPr>
      <t xml:space="preserve">  </t>
    </r>
    <r>
      <rPr>
        <sz val="12"/>
        <rFont val="Calibri"/>
        <family val="2"/>
        <scheme val="minor"/>
      </rPr>
      <t>Operating temperature:  is from -10°C to +45°C and Humidity &lt;90%. Battery should withstand hard freezing without damage of the alloy, plates, or cell container assembly.</t>
    </r>
  </si>
  <si>
    <r>
      <t>14.</t>
    </r>
    <r>
      <rPr>
        <sz val="7"/>
        <rFont val="Calibri"/>
        <family val="2"/>
        <scheme val="minor"/>
      </rPr>
      <t xml:space="preserve">  </t>
    </r>
    <r>
      <rPr>
        <sz val="12"/>
        <rFont val="Calibri"/>
        <family val="2"/>
        <scheme val="minor"/>
      </rPr>
      <t>Ventilation: gas discharge rate should be indicated and the required ventilation system should be proposed.</t>
    </r>
  </si>
  <si>
    <r>
      <t>2.3</t>
    </r>
    <r>
      <rPr>
        <b/>
        <sz val="7"/>
        <rFont val="Calibri"/>
        <family val="2"/>
        <scheme val="minor"/>
      </rPr>
      <t xml:space="preserve">         </t>
    </r>
    <r>
      <rPr>
        <b/>
        <sz val="12"/>
        <rFont val="Calibri"/>
        <family val="2"/>
        <scheme val="minor"/>
      </rPr>
      <t>BATTERY STORAGE</t>
    </r>
  </si>
  <si>
    <r>
      <t>1.</t>
    </r>
    <r>
      <rPr>
        <sz val="7"/>
        <rFont val="Calibri"/>
        <family val="2"/>
        <scheme val="minor"/>
      </rPr>
      <t xml:space="preserve">      </t>
    </r>
    <r>
      <rPr>
        <sz val="12"/>
        <rFont val="Calibri"/>
        <family val="2"/>
        <scheme val="minor"/>
      </rPr>
      <t>Storage: Temperature range of -20°C to +45°C, Humidity &lt;90%</t>
    </r>
  </si>
  <si>
    <r>
      <t>2.</t>
    </r>
    <r>
      <rPr>
        <sz val="7"/>
        <rFont val="Calibri"/>
        <family val="2"/>
        <scheme val="minor"/>
      </rPr>
      <t xml:space="preserve">      </t>
    </r>
    <r>
      <rPr>
        <sz val="12"/>
        <rFont val="Calibri"/>
        <family val="2"/>
        <scheme val="minor"/>
      </rPr>
      <t>Shelf life: one (1) year at 20°C without recharge.</t>
    </r>
  </si>
  <si>
    <r>
      <t>3.</t>
    </r>
    <r>
      <rPr>
        <sz val="7"/>
        <rFont val="Calibri"/>
        <family val="2"/>
        <scheme val="minor"/>
      </rPr>
      <t xml:space="preserve">      </t>
    </r>
    <r>
      <rPr>
        <sz val="12"/>
        <rFont val="Calibri"/>
        <family val="2"/>
        <scheme val="minor"/>
      </rPr>
      <t xml:space="preserve">Batteries storage time shall not exceed 2 years. </t>
    </r>
  </si>
  <si>
    <r>
      <t>4.</t>
    </r>
    <r>
      <rPr>
        <sz val="7"/>
        <rFont val="Calibri"/>
        <family val="2"/>
        <scheme val="minor"/>
      </rPr>
      <t xml:space="preserve">      </t>
    </r>
    <r>
      <rPr>
        <sz val="12"/>
        <rFont val="Calibri"/>
        <family val="2"/>
        <scheme val="minor"/>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</si>
  <si>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2.4</t>
    </r>
    <r>
      <rPr>
        <b/>
        <sz val="7"/>
        <rFont val="Calibri"/>
        <family val="2"/>
        <scheme val="minor"/>
      </rPr>
      <t xml:space="preserve">         </t>
    </r>
    <r>
      <rPr>
        <b/>
        <sz val="12"/>
        <rFont val="Calibri"/>
        <family val="2"/>
        <scheme val="minor"/>
      </rPr>
      <t>BATTERY REFRSHING CHARGE</t>
    </r>
  </si>
  <si>
    <r>
      <t>1.</t>
    </r>
    <r>
      <rPr>
        <sz val="7"/>
        <rFont val="Calibri"/>
        <family val="2"/>
        <scheme val="minor"/>
      </rPr>
      <t xml:space="preserve">      </t>
    </r>
    <r>
      <rPr>
        <sz val="12"/>
        <rFont val="Calibri"/>
        <family val="2"/>
        <scheme val="minor"/>
      </rPr>
      <t>Batteries must be given a refreshing charge:</t>
    </r>
  </si>
  <si>
    <r>
      <t>a.</t>
    </r>
    <r>
      <rPr>
        <sz val="7"/>
        <rFont val="Calibri"/>
        <family val="2"/>
        <scheme val="minor"/>
      </rPr>
      <t xml:space="preserve">      </t>
    </r>
    <r>
      <rPr>
        <sz val="12"/>
        <rFont val="Calibri"/>
        <family val="2"/>
        <scheme val="minor"/>
      </rPr>
      <t>When maximum storage time is reached, or</t>
    </r>
  </si>
  <si>
    <r>
      <t>b.</t>
    </r>
    <r>
      <rPr>
        <sz val="7"/>
        <rFont val="Calibri"/>
        <family val="2"/>
        <scheme val="minor"/>
      </rPr>
      <t xml:space="preserve">      </t>
    </r>
    <r>
      <rPr>
        <sz val="12"/>
        <rFont val="Calibri"/>
        <family val="2"/>
        <scheme val="minor"/>
      </rPr>
      <t>When the OCV (Open Charge Voltage) approaches 2.10Volts/cell whichever occurs first</t>
    </r>
  </si>
  <si>
    <r>
      <t>2.</t>
    </r>
    <r>
      <rPr>
        <sz val="7"/>
        <rFont val="Calibri"/>
        <family val="2"/>
        <scheme val="minor"/>
      </rPr>
      <t xml:space="preserve">      </t>
    </r>
    <r>
      <rPr>
        <sz val="12"/>
        <rFont val="Calibri"/>
        <family val="2"/>
        <scheme val="minor"/>
      </rPr>
      <t>Refreshing charge: The refresh charge should be conducted using constant voltage (adjusted to the temperature) eg. 2.23Vpc at 20-25°C with 0.1 C10 Amps current limit for a minimum period of 96h.</t>
    </r>
  </si>
  <si>
    <r>
      <t>2.5</t>
    </r>
    <r>
      <rPr>
        <b/>
        <sz val="7"/>
        <rFont val="Calibri"/>
        <family val="2"/>
        <scheme val="minor"/>
      </rPr>
      <t xml:space="preserve">         </t>
    </r>
    <r>
      <rPr>
        <b/>
        <sz val="12"/>
        <rFont val="Calibri"/>
        <family val="2"/>
        <scheme val="minor"/>
      </rPr>
      <t>BATTERY CONSTRUCTION</t>
    </r>
  </si>
  <si>
    <r>
      <t>1.</t>
    </r>
    <r>
      <rPr>
        <sz val="7"/>
        <rFont val="Calibri"/>
        <family val="2"/>
        <scheme val="minor"/>
      </rPr>
      <t xml:space="preserve">      </t>
    </r>
    <r>
      <rPr>
        <sz val="12"/>
        <rFont val="Calibri"/>
        <family val="2"/>
        <scheme val="minor"/>
      </rPr>
      <t>AGM</t>
    </r>
  </si>
  <si>
    <r>
      <t>a.</t>
    </r>
    <r>
      <rPr>
        <sz val="7"/>
        <rFont val="Calibri"/>
        <family val="2"/>
        <scheme val="minor"/>
      </rPr>
      <t xml:space="preserve">      </t>
    </r>
    <r>
      <rPr>
        <sz val="12"/>
        <rFont val="Calibri"/>
        <family val="2"/>
        <scheme val="minor"/>
      </rPr>
      <t>Positive plates: tubular plates consisting of Lead-Calcium alloy with high corrosion resistance</t>
    </r>
  </si>
  <si>
    <r>
      <t>b.</t>
    </r>
    <r>
      <rPr>
        <sz val="7"/>
        <rFont val="Calibri"/>
        <family val="2"/>
        <scheme val="minor"/>
      </rPr>
      <t xml:space="preserve">      </t>
    </r>
    <r>
      <rPr>
        <sz val="12"/>
        <rFont val="Calibri"/>
        <family val="2"/>
        <scheme val="minor"/>
      </rPr>
      <t xml:space="preserve">Negative plates: grid plate consisting of Lead-Calcium alloy </t>
    </r>
  </si>
  <si>
    <r>
      <t>c.</t>
    </r>
    <r>
      <rPr>
        <sz val="7"/>
        <rFont val="Calibri"/>
        <family val="2"/>
        <scheme val="minor"/>
      </rPr>
      <t xml:space="preserve">       </t>
    </r>
    <r>
      <rPr>
        <sz val="12"/>
        <rFont val="Calibri"/>
        <family val="2"/>
        <scheme val="minor"/>
      </rPr>
      <t>Separators: low resistance microporous material</t>
    </r>
  </si>
  <si>
    <r>
      <t>2.</t>
    </r>
    <r>
      <rPr>
        <sz val="7"/>
        <rFont val="Calibri"/>
        <family val="2"/>
        <scheme val="minor"/>
      </rPr>
      <t xml:space="preserve">      </t>
    </r>
    <r>
      <rPr>
        <sz val="12"/>
        <rFont val="Calibri"/>
        <family val="2"/>
        <scheme val="minor"/>
      </rPr>
      <t>GEL</t>
    </r>
  </si>
  <si>
    <r>
      <t>a.</t>
    </r>
    <r>
      <rPr>
        <sz val="7"/>
        <rFont val="Calibri"/>
        <family val="2"/>
        <scheme val="minor"/>
      </rPr>
      <t xml:space="preserve">      </t>
    </r>
    <r>
      <rPr>
        <sz val="12"/>
        <rFont val="Calibri"/>
        <family val="2"/>
        <scheme val="minor"/>
      </rPr>
      <t>Lead/calcium alloys in both positive and negative electrodes.</t>
    </r>
  </si>
  <si>
    <r>
      <t>b.</t>
    </r>
    <r>
      <rPr>
        <sz val="7"/>
        <rFont val="Calibri"/>
        <family val="2"/>
        <scheme val="minor"/>
      </rPr>
      <t xml:space="preserve">      </t>
    </r>
    <r>
      <rPr>
        <sz val="12"/>
        <rFont val="Calibri"/>
        <family val="2"/>
        <scheme val="minor"/>
      </rPr>
      <t>Thick plates with mechanical strengthening of the positive mass.</t>
    </r>
  </si>
  <si>
    <r>
      <t>3.</t>
    </r>
    <r>
      <rPr>
        <sz val="7"/>
        <rFont val="Calibri"/>
        <family val="2"/>
        <scheme val="minor"/>
      </rPr>
      <t xml:space="preserve">      </t>
    </r>
    <r>
      <rPr>
        <sz val="12"/>
        <rFont val="Calibri"/>
        <family val="2"/>
        <scheme val="minor"/>
      </rPr>
      <t xml:space="preserve">Case material: container and lid in ABS (Acrylanitrile Butadiene Styrene) according to UL94-V0 (V-0: </t>
    </r>
    <r>
      <rPr>
        <i/>
        <sz val="12"/>
        <rFont val="Calibri"/>
        <family val="2"/>
        <scheme val="minor"/>
      </rPr>
      <t>burning stops within 10 seconds on a vertical specimen; drips of particles allowed as long as they are not inflamed</t>
    </r>
    <r>
      <rPr>
        <sz val="12"/>
        <rFont val="Calibri"/>
        <family val="2"/>
        <scheme val="minor"/>
      </rPr>
      <t>.)</t>
    </r>
  </si>
  <si>
    <r>
      <t>4.</t>
    </r>
    <r>
      <rPr>
        <sz val="7"/>
        <rFont val="Calibri"/>
        <family val="2"/>
        <scheme val="minor"/>
      </rPr>
      <t xml:space="preserve">      </t>
    </r>
    <r>
      <rPr>
        <sz val="12"/>
        <rFont val="Calibri"/>
        <family val="2"/>
        <scheme val="minor"/>
      </rPr>
      <t>Installation: vertical installation inside rack</t>
    </r>
  </si>
  <si>
    <r>
      <t>5.</t>
    </r>
    <r>
      <rPr>
        <sz val="7"/>
        <rFont val="Calibri"/>
        <family val="2"/>
        <scheme val="minor"/>
      </rPr>
      <t xml:space="preserve">      </t>
    </r>
    <r>
      <rPr>
        <sz val="12"/>
        <rFont val="Calibri"/>
        <family val="2"/>
        <scheme val="minor"/>
      </rPr>
      <t xml:space="preserve">Terminals: </t>
    </r>
    <r>
      <rPr>
        <u/>
        <sz val="12"/>
        <rFont val="Calibri"/>
        <family val="2"/>
        <scheme val="minor"/>
      </rPr>
      <t>Front</t>
    </r>
    <r>
      <rPr>
        <sz val="12"/>
        <rFont val="Calibri"/>
        <family val="2"/>
        <scheme val="minor"/>
      </rPr>
      <t xml:space="preserve"> with brass insert and M10/M8 stainless steel bolts. Colored washers to be provided for easy polarity recognition. Terminals should be protected during transport.</t>
    </r>
  </si>
  <si>
    <r>
      <t>6.</t>
    </r>
    <r>
      <rPr>
        <sz val="7"/>
        <rFont val="Calibri"/>
        <family val="2"/>
        <scheme val="minor"/>
      </rPr>
      <t xml:space="preserve">      </t>
    </r>
    <r>
      <rPr>
        <sz val="12"/>
        <rFont val="Calibri"/>
        <family val="2"/>
        <scheme val="minor"/>
      </rPr>
      <t xml:space="preserve">Connectors: </t>
    </r>
  </si>
  <si>
    <r>
      <t>a.</t>
    </r>
    <r>
      <rPr>
        <sz val="7"/>
        <rFont val="Calibri"/>
        <family val="2"/>
        <scheme val="minor"/>
      </rPr>
      <t xml:space="preserve">      </t>
    </r>
    <r>
      <rPr>
        <sz val="12"/>
        <rFont val="Calibri"/>
        <family val="2"/>
        <scheme val="minor"/>
      </rPr>
      <t xml:space="preserve">Insulated solid copper connector (30 x 3mm) for vertical installations or insulated flexible cable connectors (70-90mm²) for horizontal installations. </t>
    </r>
  </si>
  <si>
    <r>
      <t>b.</t>
    </r>
    <r>
      <rPr>
        <sz val="7"/>
        <rFont val="Calibri"/>
        <family val="2"/>
        <scheme val="minor"/>
      </rPr>
      <t xml:space="preserve">      </t>
    </r>
    <r>
      <rPr>
        <sz val="12"/>
        <rFont val="Calibri"/>
        <family val="2"/>
        <scheme val="minor"/>
      </rPr>
      <t xml:space="preserve">Each connector design is of the bolt-on type </t>
    </r>
  </si>
  <si>
    <r>
      <t>c.</t>
    </r>
    <r>
      <rPr>
        <sz val="7"/>
        <rFont val="Calibri"/>
        <family val="2"/>
        <scheme val="minor"/>
      </rPr>
      <t xml:space="preserve">       </t>
    </r>
    <r>
      <rPr>
        <sz val="12"/>
        <rFont val="Calibri"/>
        <family val="2"/>
        <scheme val="minor"/>
      </rPr>
      <t>Each connector allows for voltage measurements</t>
    </r>
  </si>
  <si>
    <r>
      <t>7.</t>
    </r>
    <r>
      <rPr>
        <sz val="7"/>
        <rFont val="Calibri"/>
        <family val="2"/>
        <scheme val="minor"/>
      </rPr>
      <t xml:space="preserve">      </t>
    </r>
    <r>
      <rPr>
        <sz val="12"/>
        <rFont val="Calibri"/>
        <family val="2"/>
        <scheme val="minor"/>
      </rPr>
      <t>Pressure relief valve: one way gas release valve in case of excess pressure with integral flame arrestor and protects cell against atmosphere.</t>
    </r>
  </si>
  <si>
    <r>
      <t>2.6</t>
    </r>
    <r>
      <rPr>
        <b/>
        <sz val="7"/>
        <rFont val="Calibri"/>
        <family val="2"/>
        <scheme val="minor"/>
      </rPr>
      <t xml:space="preserve">         </t>
    </r>
    <r>
      <rPr>
        <b/>
        <sz val="12"/>
        <rFont val="Calibri"/>
        <family val="2"/>
        <scheme val="minor"/>
      </rPr>
      <t>BATTERY INSTALLATION</t>
    </r>
  </si>
  <si>
    <r>
      <t>1.</t>
    </r>
    <r>
      <rPr>
        <sz val="7"/>
        <rFont val="Calibri"/>
        <family val="2"/>
        <scheme val="minor"/>
      </rPr>
      <t xml:space="preserve">      </t>
    </r>
    <r>
      <rPr>
        <sz val="12"/>
        <rFont val="Calibri"/>
        <family val="2"/>
        <scheme val="minor"/>
      </rPr>
      <t>Physical arrangement shall ensure access to each battery block terminals.</t>
    </r>
  </si>
  <si>
    <r>
      <t>2.</t>
    </r>
    <r>
      <rPr>
        <sz val="7"/>
        <rFont val="Calibri"/>
        <family val="2"/>
        <scheme val="minor"/>
      </rPr>
      <t xml:space="preserve">      </t>
    </r>
    <r>
      <rPr>
        <sz val="12"/>
        <rFont val="Calibri"/>
        <family val="2"/>
        <scheme val="minor"/>
      </rPr>
      <t>Must be easy to install and virtually maintenance free</t>
    </r>
  </si>
  <si>
    <r>
      <t>3.</t>
    </r>
    <r>
      <rPr>
        <sz val="7"/>
        <rFont val="Calibri"/>
        <family val="2"/>
        <scheme val="minor"/>
      </rPr>
      <t xml:space="preserve">      </t>
    </r>
    <r>
      <rPr>
        <sz val="12"/>
        <rFont val="Calibri"/>
        <family val="2"/>
        <scheme val="minor"/>
      </rPr>
      <t>Mixing of different capacity rating is not permitted</t>
    </r>
  </si>
  <si>
    <r>
      <t>2.7</t>
    </r>
    <r>
      <rPr>
        <b/>
        <sz val="7"/>
        <rFont val="Calibri"/>
        <family val="2"/>
        <scheme val="minor"/>
      </rPr>
      <t xml:space="preserve">         </t>
    </r>
    <r>
      <rPr>
        <b/>
        <sz val="12"/>
        <rFont val="Calibri"/>
        <family val="2"/>
        <scheme val="minor"/>
      </rPr>
      <t xml:space="preserve">LABELS </t>
    </r>
  </si>
  <si>
    <r>
      <t>A.</t>
    </r>
    <r>
      <rPr>
        <sz val="7"/>
        <rFont val="Calibri"/>
        <family val="2"/>
        <scheme val="minor"/>
      </rPr>
      <t xml:space="preserve">      </t>
    </r>
    <r>
      <rPr>
        <sz val="12"/>
        <rFont val="Calibri"/>
        <family val="2"/>
        <scheme val="minor"/>
      </rPr>
      <t>Each cell shall be clearly and permanently labeled identifying:</t>
    </r>
  </si>
  <si>
    <r>
      <t>1.</t>
    </r>
    <r>
      <rPr>
        <sz val="7"/>
        <rFont val="Calibri"/>
        <family val="2"/>
        <scheme val="minor"/>
      </rPr>
      <t xml:space="preserve">      </t>
    </r>
    <r>
      <rPr>
        <sz val="12"/>
        <rFont val="Calibri"/>
        <family val="2"/>
        <scheme val="minor"/>
      </rPr>
      <t>Manufacturer</t>
    </r>
  </si>
  <si>
    <r>
      <t>2.</t>
    </r>
    <r>
      <rPr>
        <sz val="7"/>
        <rFont val="Calibri"/>
        <family val="2"/>
        <scheme val="minor"/>
      </rPr>
      <t xml:space="preserve">      </t>
    </r>
    <r>
      <rPr>
        <sz val="12"/>
        <rFont val="Calibri"/>
        <family val="2"/>
        <scheme val="minor"/>
      </rPr>
      <t>Model</t>
    </r>
  </si>
  <si>
    <r>
      <t>3.</t>
    </r>
    <r>
      <rPr>
        <sz val="7"/>
        <rFont val="Calibri"/>
        <family val="2"/>
        <scheme val="minor"/>
      </rPr>
      <t xml:space="preserve">      </t>
    </r>
    <r>
      <rPr>
        <sz val="12"/>
        <rFont val="Calibri"/>
        <family val="2"/>
        <scheme val="minor"/>
      </rPr>
      <t>Origin of manufacturer</t>
    </r>
  </si>
  <si>
    <r>
      <t>4.</t>
    </r>
    <r>
      <rPr>
        <sz val="7"/>
        <rFont val="Calibri"/>
        <family val="2"/>
        <scheme val="minor"/>
      </rPr>
      <t xml:space="preserve">      </t>
    </r>
    <r>
      <rPr>
        <sz val="12"/>
        <rFont val="Calibri"/>
        <family val="2"/>
        <scheme val="minor"/>
      </rPr>
      <t>Date of manufacture (year and month)</t>
    </r>
  </si>
  <si>
    <r>
      <t>5.</t>
    </r>
    <r>
      <rPr>
        <sz val="7"/>
        <rFont val="Calibri"/>
        <family val="2"/>
        <scheme val="minor"/>
      </rPr>
      <t xml:space="preserve">      </t>
    </r>
    <r>
      <rPr>
        <sz val="12"/>
        <rFont val="Calibri"/>
        <family val="2"/>
        <scheme val="minor"/>
      </rPr>
      <t>Nominal voltage</t>
    </r>
  </si>
  <si>
    <r>
      <t>6.</t>
    </r>
    <r>
      <rPr>
        <sz val="7"/>
        <rFont val="Calibri"/>
        <family val="2"/>
        <scheme val="minor"/>
      </rPr>
      <t xml:space="preserve">      </t>
    </r>
    <r>
      <rPr>
        <sz val="12"/>
        <rFont val="Calibri"/>
        <family val="2"/>
        <scheme val="minor"/>
      </rPr>
      <t>Nominal AH capacity at 10hrs to 1.8V/cell @ 25°C</t>
    </r>
  </si>
  <si>
    <r>
      <t>B.</t>
    </r>
    <r>
      <rPr>
        <sz val="7"/>
        <rFont val="Calibri"/>
        <family val="2"/>
        <scheme val="minor"/>
      </rPr>
      <t xml:space="preserve">      </t>
    </r>
    <r>
      <rPr>
        <sz val="12"/>
        <rFont val="Calibri"/>
        <family val="2"/>
        <scheme val="minor"/>
      </rPr>
      <t>Each cell shall be consequently numbered at the positive (GND) terminal.</t>
    </r>
  </si>
  <si>
    <r>
      <t>C.</t>
    </r>
    <r>
      <rPr>
        <sz val="7"/>
        <rFont val="Calibri"/>
        <family val="2"/>
        <scheme val="minor"/>
      </rPr>
      <t xml:space="preserve">      </t>
    </r>
    <r>
      <rPr>
        <sz val="12"/>
        <rFont val="Calibri"/>
        <family val="2"/>
        <scheme val="minor"/>
      </rPr>
      <t>Each string shall be labeled with a clear string identification number.</t>
    </r>
  </si>
  <si>
    <r>
      <t>2.8</t>
    </r>
    <r>
      <rPr>
        <b/>
        <sz val="7"/>
        <rFont val="Calibri"/>
        <family val="2"/>
        <scheme val="minor"/>
      </rPr>
      <t xml:space="preserve">         </t>
    </r>
    <r>
      <rPr>
        <b/>
        <sz val="12"/>
        <rFont val="Calibri"/>
        <family val="2"/>
        <scheme val="minor"/>
      </rPr>
      <t>ACCESSORIES</t>
    </r>
  </si>
  <si>
    <r>
      <t>1.</t>
    </r>
    <r>
      <rPr>
        <sz val="7"/>
        <rFont val="Calibri"/>
        <family val="2"/>
        <scheme val="minor"/>
      </rPr>
      <t xml:space="preserve">      </t>
    </r>
    <r>
      <rPr>
        <sz val="12"/>
        <rFont val="Calibri"/>
        <family val="2"/>
        <scheme val="minor"/>
      </rPr>
      <t>Connectors, bolts, nuts, buss bars, lugs, insulation covers, labels, jumpers to connect the batteries strings in parallel, lifting straps, etc. necessary for the installation of the batteries should be delivered with the batteries. Note that inter-cell connectors shall be lead plated copper.</t>
    </r>
  </si>
  <si>
    <r>
      <t>3</t>
    </r>
    <r>
      <rPr>
        <b/>
        <sz val="7"/>
        <rFont val="Calibri"/>
        <family val="2"/>
        <scheme val="minor"/>
      </rPr>
      <t xml:space="preserve">       </t>
    </r>
    <r>
      <rPr>
        <b/>
        <sz val="14"/>
        <rFont val="Calibri"/>
        <family val="2"/>
        <scheme val="minor"/>
      </rPr>
      <t>EXECUTION</t>
    </r>
  </si>
  <si>
    <r>
      <t>3.1</t>
    </r>
    <r>
      <rPr>
        <b/>
        <sz val="7"/>
        <rFont val="Calibri"/>
        <family val="2"/>
        <scheme val="minor"/>
      </rPr>
      <t xml:space="preserve">         </t>
    </r>
    <r>
      <rPr>
        <b/>
        <sz val="12"/>
        <rFont val="Calibri"/>
        <family val="2"/>
        <scheme val="minor"/>
      </rPr>
      <t>STORAGE</t>
    </r>
  </si>
  <si>
    <r>
      <t>A.</t>
    </r>
    <r>
      <rPr>
        <sz val="7"/>
        <rFont val="Calibri"/>
        <family val="2"/>
        <scheme val="minor"/>
      </rPr>
      <t xml:space="preserve">      </t>
    </r>
    <r>
      <rPr>
        <sz val="12"/>
        <rFont val="Calibri"/>
        <family val="2"/>
        <scheme val="minor"/>
      </rPr>
      <t>All products including batteries should be stored at the supplier warehouse till the date of installation on site.</t>
    </r>
  </si>
  <si>
    <r>
      <t>B.</t>
    </r>
    <r>
      <rPr>
        <sz val="7"/>
        <rFont val="Calibri"/>
        <family val="2"/>
        <scheme val="minor"/>
      </rPr>
      <t xml:space="preserve">      </t>
    </r>
    <r>
      <rPr>
        <sz val="12"/>
        <rFont val="Calibri"/>
        <family val="2"/>
        <scheme val="minor"/>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</si>
  <si>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C.</t>
    </r>
    <r>
      <rPr>
        <sz val="7"/>
        <rFont val="Calibri"/>
        <family val="2"/>
        <scheme val="minor"/>
      </rPr>
      <t xml:space="preserve">      </t>
    </r>
    <r>
      <rPr>
        <sz val="12"/>
        <rFont val="Calibri"/>
        <family val="2"/>
        <scheme val="minor"/>
      </rPr>
      <t>Storage Conditions and Time</t>
    </r>
  </si>
  <si>
    <r>
      <t>1.</t>
    </r>
    <r>
      <rPr>
        <sz val="7"/>
        <rFont val="Calibri"/>
        <family val="2"/>
        <scheme val="minor"/>
      </rPr>
      <t xml:space="preserve">      </t>
    </r>
    <r>
      <rPr>
        <sz val="12"/>
        <rFont val="Calibri"/>
        <family val="2"/>
        <scheme val="minor"/>
      </rPr>
      <t>If a battery cannot be immediately installed it should be stored in a clean, cool, dry area.</t>
    </r>
  </si>
  <si>
    <r>
      <t>2.</t>
    </r>
    <r>
      <rPr>
        <sz val="7"/>
        <rFont val="Calibri"/>
        <family val="2"/>
        <scheme val="minor"/>
      </rPr>
      <t xml:space="preserve">      </t>
    </r>
    <r>
      <rPr>
        <sz val="12"/>
        <rFont val="Calibri"/>
        <family val="2"/>
        <scheme val="minor"/>
      </rPr>
      <t>High temperature increases the rate of self-discharge and reduces the storage life. Therefore, the storage temperature should be 20°C ~ 25°C.</t>
    </r>
  </si>
  <si>
    <r>
      <t>D.</t>
    </r>
    <r>
      <rPr>
        <sz val="7"/>
        <rFont val="Calibri"/>
        <family val="2"/>
        <scheme val="minor"/>
      </rPr>
      <t xml:space="preserve">     </t>
    </r>
    <r>
      <rPr>
        <sz val="12"/>
        <rFont val="Calibri"/>
        <family val="2"/>
        <scheme val="minor"/>
      </rPr>
      <t>Refresh Charge</t>
    </r>
  </si>
  <si>
    <r>
      <t>1.</t>
    </r>
    <r>
      <rPr>
        <sz val="7"/>
        <rFont val="Calibri"/>
        <family val="2"/>
        <scheme val="minor"/>
      </rPr>
      <t xml:space="preserve">      </t>
    </r>
    <r>
      <rPr>
        <sz val="12"/>
        <rFont val="Calibri"/>
        <family val="2"/>
        <scheme val="minor"/>
      </rPr>
      <t>Mono-blocs and cells must be given a freshening charge when the OCV approaches the equivalent of 2.10 Volts per cell or when the maximum storage time has been reached.</t>
    </r>
  </si>
  <si>
    <r>
      <t>2.</t>
    </r>
    <r>
      <rPr>
        <sz val="7"/>
        <rFont val="Calibri"/>
        <family val="2"/>
        <scheme val="minor"/>
      </rPr>
      <t xml:space="preserve">      </t>
    </r>
    <r>
      <rPr>
        <sz val="12"/>
        <rFont val="Calibri"/>
        <family val="2"/>
        <scheme val="minor"/>
      </rPr>
      <t>Freshening charge should be by means of constant voltage charge set between 2.29 and 2.40Vpc with current limit 0.1C</t>
    </r>
    <r>
      <rPr>
        <vertAlign val="subscript"/>
        <sz val="12"/>
        <rFont val="Calibri"/>
        <family val="2"/>
        <scheme val="minor"/>
      </rPr>
      <t>10</t>
    </r>
    <r>
      <rPr>
        <sz val="12"/>
        <rFont val="Calibri"/>
        <family val="2"/>
        <scheme val="minor"/>
      </rPr>
      <t xml:space="preserve"> A for 24 hours. Recommended OCV audit intervals are given in the table below.</t>
    </r>
  </si>
  <si>
    <r>
      <t>E.</t>
    </r>
    <r>
      <rPr>
        <sz val="7"/>
        <rFont val="Calibri"/>
        <family val="2"/>
        <scheme val="minor"/>
      </rPr>
      <t xml:space="preserve">      </t>
    </r>
    <r>
      <rPr>
        <sz val="12"/>
        <rFont val="Calibri"/>
        <family val="2"/>
        <scheme val="minor"/>
      </rPr>
      <t>Commissioning Charge</t>
    </r>
  </si>
  <si>
    <r>
      <t>1.</t>
    </r>
    <r>
      <rPr>
        <sz val="7"/>
        <rFont val="Calibri"/>
        <family val="2"/>
        <scheme val="minor"/>
      </rPr>
      <t xml:space="preserve">      </t>
    </r>
    <r>
      <rPr>
        <sz val="12"/>
        <rFont val="Calibri"/>
        <family val="2"/>
        <scheme val="minor"/>
      </rPr>
      <t>Before conducting a capacity discharge or commencing cycling, the battery must be given a commissioning charge.</t>
    </r>
  </si>
  <si>
    <r>
      <t>2.</t>
    </r>
    <r>
      <rPr>
        <sz val="7"/>
        <rFont val="Calibri"/>
        <family val="2"/>
        <scheme val="minor"/>
      </rPr>
      <t xml:space="preserve">      </t>
    </r>
    <r>
      <rPr>
        <sz val="12"/>
        <rFont val="Calibri"/>
        <family val="2"/>
        <scheme val="minor"/>
      </rPr>
      <t xml:space="preserve">In float applications the commissioning charge shall consist of 7 continuous days of float charge at the recommended float voltage (2.29Vpc at 20°C) with no load connected to the battery. </t>
    </r>
  </si>
  <si>
    <r>
      <t>3.2</t>
    </r>
    <r>
      <rPr>
        <b/>
        <sz val="7"/>
        <rFont val="Calibri"/>
        <family val="2"/>
        <scheme val="minor"/>
      </rPr>
      <t xml:space="preserve">         </t>
    </r>
    <r>
      <rPr>
        <b/>
        <sz val="12"/>
        <rFont val="Calibri"/>
        <family val="2"/>
        <scheme val="minor"/>
      </rPr>
      <t>INSTALLATION</t>
    </r>
  </si>
  <si>
    <r>
      <t>A.</t>
    </r>
    <r>
      <rPr>
        <sz val="7"/>
        <rFont val="Calibri"/>
        <family val="2"/>
        <scheme val="minor"/>
      </rPr>
      <t xml:space="preserve">      </t>
    </r>
    <r>
      <rPr>
        <b/>
        <u/>
        <sz val="12"/>
        <rFont val="Calibri"/>
        <family val="2"/>
        <scheme val="minor"/>
      </rPr>
      <t>All batteries transported to site should be fully charged at the supplier warehouse</t>
    </r>
    <r>
      <rPr>
        <sz val="12"/>
        <rFont val="Calibri"/>
        <family val="2"/>
        <scheme val="minor"/>
      </rPr>
      <t xml:space="preserve"> in order to prevent overload on the site mains power supply, EDL &amp; generator. </t>
    </r>
  </si>
  <si>
    <r>
      <t>B.</t>
    </r>
    <r>
      <rPr>
        <sz val="7"/>
        <rFont val="Calibri"/>
        <family val="2"/>
        <scheme val="minor"/>
      </rPr>
      <t xml:space="preserve">      </t>
    </r>
    <r>
      <rPr>
        <sz val="12"/>
        <rFont val="Calibri"/>
        <family val="2"/>
        <scheme val="minor"/>
      </rPr>
      <t>Blocs and cells can be mounted in the orientation indicated by manufacturer</t>
    </r>
  </si>
  <si>
    <r>
      <t>C.</t>
    </r>
    <r>
      <rPr>
        <sz val="7"/>
        <rFont val="Calibri"/>
        <family val="2"/>
        <scheme val="minor"/>
      </rPr>
      <t xml:space="preserve">      </t>
    </r>
    <r>
      <rPr>
        <sz val="12"/>
        <rFont val="Calibri"/>
        <family val="2"/>
        <scheme val="minor"/>
      </rPr>
      <t xml:space="preserve">Blocs and cells should not be inverted. </t>
    </r>
  </si>
  <si>
    <r>
      <t>D.</t>
    </r>
    <r>
      <rPr>
        <sz val="7"/>
        <rFont val="Calibri"/>
        <family val="2"/>
        <scheme val="minor"/>
      </rPr>
      <t xml:space="preserve">     </t>
    </r>
    <r>
      <rPr>
        <sz val="12"/>
        <rFont val="Calibri"/>
        <family val="2"/>
        <scheme val="minor"/>
      </rPr>
      <t>Do not use terminal posts to lift or handle cells.</t>
    </r>
  </si>
  <si>
    <r>
      <t>E.</t>
    </r>
    <r>
      <rPr>
        <sz val="7"/>
        <rFont val="Calibri"/>
        <family val="2"/>
        <scheme val="minor"/>
      </rPr>
      <t xml:space="preserve">      </t>
    </r>
    <r>
      <rPr>
        <sz val="12"/>
        <rFont val="Calibri"/>
        <family val="2"/>
        <scheme val="minor"/>
      </rPr>
      <t>Do not install the cells in such a way that the box-lid bond is resting on a runner.</t>
    </r>
  </si>
  <si>
    <r>
      <t>F.</t>
    </r>
    <r>
      <rPr>
        <sz val="7"/>
        <rFont val="Calibri"/>
        <family val="2"/>
        <scheme val="minor"/>
      </rPr>
      <t xml:space="preserve">       </t>
    </r>
    <r>
      <rPr>
        <sz val="12"/>
        <rFont val="Calibri"/>
        <family val="2"/>
        <scheme val="minor"/>
      </rPr>
      <t>Always ensure that the arrow on the lid of each unit is pointing in vertical orientation</t>
    </r>
  </si>
  <si>
    <r>
      <t>G.</t>
    </r>
    <r>
      <rPr>
        <sz val="7"/>
        <rFont val="Calibri"/>
        <family val="2"/>
        <scheme val="minor"/>
      </rPr>
      <t xml:space="preserve">     </t>
    </r>
    <r>
      <rPr>
        <sz val="12"/>
        <rFont val="Calibri"/>
        <family val="2"/>
        <scheme val="minor"/>
      </rPr>
      <t>The battery compartment/room must have adequate ventilation to limit hydrogen accumulation to a maximum of 1% by volume of free air.</t>
    </r>
  </si>
  <si>
    <r>
      <t>H.</t>
    </r>
    <r>
      <rPr>
        <sz val="7"/>
        <rFont val="Calibri"/>
        <family val="2"/>
        <scheme val="minor"/>
      </rPr>
      <t xml:space="preserve">     </t>
    </r>
    <r>
      <rPr>
        <sz val="12"/>
        <rFont val="Calibri"/>
        <family val="2"/>
        <scheme val="minor"/>
      </rPr>
      <t>Each mono-bloc/cell is supplied with the terminal/connector Fasteners.</t>
    </r>
  </si>
  <si>
    <r>
      <t>I.</t>
    </r>
    <r>
      <rPr>
        <sz val="7"/>
        <rFont val="Calibri"/>
        <family val="2"/>
        <scheme val="minor"/>
      </rPr>
      <t xml:space="preserve">        </t>
    </r>
    <r>
      <rPr>
        <sz val="12"/>
        <rFont val="Calibri"/>
        <family val="2"/>
        <scheme val="minor"/>
      </rPr>
      <t>On each mono-bloc/cell the positive terminal is identified by a “+” symbol. Install the batteries in accordance with the instructions and/or layout drawing, taking care to ensure correct terminal location and polarity.</t>
    </r>
  </si>
  <si>
    <r>
      <t>J.</t>
    </r>
    <r>
      <rPr>
        <sz val="7"/>
        <rFont val="Calibri"/>
        <family val="2"/>
        <scheme val="minor"/>
      </rPr>
      <t xml:space="preserve">        </t>
    </r>
    <r>
      <rPr>
        <sz val="12"/>
        <rFont val="Calibri"/>
        <family val="2"/>
        <scheme val="minor"/>
      </rPr>
      <t>Connect the blocs/cells with the connectors and fasteners provided. Tighten the fastener set bolt(s) / nut(s) to the fastening torque level indicated on the product label.</t>
    </r>
  </si>
  <si>
    <r>
      <t>K.</t>
    </r>
    <r>
      <rPr>
        <sz val="7"/>
        <rFont val="Calibri"/>
        <family val="2"/>
        <scheme val="minor"/>
      </rPr>
      <t xml:space="preserve">      </t>
    </r>
    <r>
      <rPr>
        <sz val="12"/>
        <rFont val="Calibri"/>
        <family val="2"/>
        <scheme val="minor"/>
      </rPr>
      <t>Place the insulating covers in position immediately after tightening the fasteners.</t>
    </r>
  </si>
  <si>
    <r>
      <t>3.3</t>
    </r>
    <r>
      <rPr>
        <b/>
        <sz val="7"/>
        <rFont val="Calibri"/>
        <family val="2"/>
        <scheme val="minor"/>
      </rPr>
      <t xml:space="preserve">         </t>
    </r>
    <r>
      <rPr>
        <b/>
        <sz val="12"/>
        <rFont val="Calibri"/>
        <family val="2"/>
        <scheme val="minor"/>
      </rPr>
      <t>COMMISSIONING</t>
    </r>
  </si>
  <si>
    <r>
      <t>A.</t>
    </r>
    <r>
      <rPr>
        <sz val="7"/>
        <rFont val="Calibri"/>
        <family val="2"/>
        <scheme val="minor"/>
      </rPr>
      <t xml:space="preserve">      </t>
    </r>
    <r>
      <rPr>
        <sz val="12"/>
        <rFont val="Calibri"/>
        <family val="2"/>
        <scheme val="minor"/>
      </rPr>
      <t>Safety, installation &amp; ventilation</t>
    </r>
  </si>
  <si>
    <r>
      <t>1.</t>
    </r>
    <r>
      <rPr>
        <sz val="7"/>
        <rFont val="Calibri"/>
        <family val="2"/>
        <scheme val="minor"/>
      </rPr>
      <t xml:space="preserve">      </t>
    </r>
    <r>
      <rPr>
        <sz val="12"/>
        <rFont val="Calibri"/>
        <family val="2"/>
        <scheme val="minor"/>
      </rPr>
      <t>The battery room should be well ventilated in order to remove gases produced during charging. The gases (mixture of oxygen and hydrogen) liberated by the cells when on charge may cause an explosion, and therefore, care must be taken not to produce SPARKS.</t>
    </r>
  </si>
  <si>
    <r>
      <t>2.</t>
    </r>
    <r>
      <rPr>
        <sz val="7"/>
        <rFont val="Calibri"/>
        <family val="2"/>
        <scheme val="minor"/>
      </rPr>
      <t xml:space="preserve">      </t>
    </r>
    <r>
      <rPr>
        <sz val="12"/>
        <rFont val="Calibri"/>
        <family val="2"/>
        <scheme val="minor"/>
      </rPr>
      <t>NAKED LIGHTS must be not allowed, and remember NO SMOKING.</t>
    </r>
  </si>
  <si>
    <r>
      <t>B.</t>
    </r>
    <r>
      <rPr>
        <sz val="7"/>
        <rFont val="Calibri"/>
        <family val="2"/>
        <scheme val="minor"/>
      </rPr>
      <t xml:space="preserve">      </t>
    </r>
    <r>
      <rPr>
        <sz val="12"/>
        <rFont val="Calibri"/>
        <family val="2"/>
        <scheme val="minor"/>
      </rPr>
      <t>Following precautions must also be taken:</t>
    </r>
  </si>
  <si>
    <r>
      <t>1.</t>
    </r>
    <r>
      <rPr>
        <sz val="7"/>
        <rFont val="Calibri"/>
        <family val="2"/>
        <scheme val="minor"/>
      </rPr>
      <t xml:space="preserve">      </t>
    </r>
    <r>
      <rPr>
        <sz val="12"/>
        <rFont val="Calibri"/>
        <family val="2"/>
        <scheme val="minor"/>
      </rPr>
      <t>Do not wear clothing likely to create static electricity (nylon) during maintenance operations</t>
    </r>
  </si>
  <si>
    <r>
      <t>2.</t>
    </r>
    <r>
      <rPr>
        <sz val="7"/>
        <rFont val="Calibri"/>
        <family val="2"/>
        <scheme val="minor"/>
      </rPr>
      <t xml:space="preserve">      </t>
    </r>
    <r>
      <rPr>
        <sz val="12"/>
        <rFont val="Calibri"/>
        <family val="2"/>
        <scheme val="minor"/>
      </rPr>
      <t>Do not use a portable apparatus linked to an electric plug</t>
    </r>
  </si>
  <si>
    <r>
      <t>C.</t>
    </r>
    <r>
      <rPr>
        <sz val="7"/>
        <rFont val="Calibri"/>
        <family val="2"/>
        <scheme val="minor"/>
      </rPr>
      <t xml:space="preserve">      </t>
    </r>
    <r>
      <rPr>
        <sz val="12"/>
        <rFont val="Calibri"/>
        <family val="2"/>
        <scheme val="minor"/>
      </rPr>
      <t>The electrical protective measures and the accommodation and ventilation of the battery installation must be in accordance with the applicable “local” national standards, rules and regulations. Specifically EN 50272-2 standard applies. Low ventilation requirement according to EN 50272-2.</t>
    </r>
  </si>
  <si>
    <r>
      <t>D.</t>
    </r>
    <r>
      <rPr>
        <sz val="7"/>
        <rFont val="Calibri"/>
        <family val="2"/>
        <scheme val="minor"/>
      </rPr>
      <t xml:space="preserve">     </t>
    </r>
    <r>
      <rPr>
        <sz val="12"/>
        <rFont val="Calibri"/>
        <family val="2"/>
        <scheme val="minor"/>
      </rPr>
      <t>The battery should be installed in a clean, dry area.</t>
    </r>
  </si>
  <si>
    <r>
      <t>E.</t>
    </r>
    <r>
      <rPr>
        <sz val="7"/>
        <rFont val="Calibri"/>
        <family val="2"/>
        <scheme val="minor"/>
      </rPr>
      <t xml:space="preserve">      </t>
    </r>
    <r>
      <rPr>
        <sz val="12"/>
        <rFont val="Calibri"/>
        <family val="2"/>
        <scheme val="minor"/>
      </rPr>
      <t>Avoid placing the battery in a hot place or in front of a window (no direct sunlight). Battery racks are recommended for proper installation. Place the cells on the rack and arrange the positive and the negative terminals for connection according the wiring diagram.</t>
    </r>
  </si>
  <si>
    <r>
      <t>F.</t>
    </r>
    <r>
      <rPr>
        <sz val="7"/>
        <rFont val="Calibri"/>
        <family val="2"/>
        <scheme val="minor"/>
      </rPr>
      <t xml:space="preserve">       </t>
    </r>
    <r>
      <rPr>
        <sz val="12"/>
        <rFont val="Calibri"/>
        <family val="2"/>
        <scheme val="minor"/>
      </rPr>
      <t>Check that all contact surfaces are clean. Tighten terminal screws, taking care to use the correct torque loading.</t>
    </r>
  </si>
  <si>
    <r>
      <t>G.</t>
    </r>
    <r>
      <rPr>
        <sz val="7"/>
        <rFont val="Calibri"/>
        <family val="2"/>
        <scheme val="minor"/>
      </rPr>
      <t xml:space="preserve">     </t>
    </r>
    <r>
      <rPr>
        <sz val="12"/>
        <rFont val="Calibri"/>
        <family val="2"/>
        <scheme val="minor"/>
      </rPr>
      <t xml:space="preserve"> Follow the polarity to avoid short circuiting of cell groups. A loose connector can cause trouble in adjusting the system, erratic battery performance, and possible damage to the battery and/or personal injury.</t>
    </r>
  </si>
  <si>
    <r>
      <t>H.</t>
    </r>
    <r>
      <rPr>
        <sz val="7"/>
        <rFont val="Calibri"/>
        <family val="2"/>
        <scheme val="minor"/>
      </rPr>
      <t xml:space="preserve">     </t>
    </r>
    <r>
      <rPr>
        <sz val="12"/>
        <rFont val="Calibri"/>
        <family val="2"/>
        <scheme val="minor"/>
      </rPr>
      <t xml:space="preserve">Commissioning: The </t>
    </r>
    <r>
      <rPr>
        <u/>
        <sz val="12"/>
        <rFont val="Calibri"/>
        <family val="2"/>
        <scheme val="minor"/>
      </rPr>
      <t>initial charge</t>
    </r>
    <r>
      <rPr>
        <sz val="12"/>
        <rFont val="Calibri"/>
        <family val="2"/>
        <scheme val="minor"/>
      </rPr>
      <t xml:space="preserve"> is extremely important as it will condition the battery service life. So the battery must be fully recharged to ensure that it is in an optimum state of charge. The recommended float charge voltage is 2.25Vpc (20°C).</t>
    </r>
  </si>
  <si>
    <r>
      <t>I.</t>
    </r>
    <r>
      <rPr>
        <sz val="7"/>
        <rFont val="Calibri"/>
        <family val="2"/>
        <scheme val="minor"/>
      </rPr>
      <t xml:space="preserve">        </t>
    </r>
    <r>
      <rPr>
        <sz val="12"/>
        <rFont val="Calibri"/>
        <family val="2"/>
        <scheme val="minor"/>
      </rPr>
      <t>End-of-charge</t>
    </r>
  </si>
  <si>
    <r>
      <t>1.</t>
    </r>
    <r>
      <rPr>
        <sz val="7"/>
        <rFont val="Calibri"/>
        <family val="2"/>
        <scheme val="minor"/>
      </rPr>
      <t xml:space="preserve">      </t>
    </r>
    <r>
      <rPr>
        <sz val="12"/>
        <rFont val="Calibri"/>
        <family val="2"/>
        <scheme val="minor"/>
      </rPr>
      <t xml:space="preserve">End-of-charge is when all cell voltages and electrolyte specific gravities (corrected to 25°C) cease to rise for three consecutive hourly readings. </t>
    </r>
  </si>
  <si>
    <r>
      <t>2.</t>
    </r>
    <r>
      <rPr>
        <sz val="7"/>
        <rFont val="Calibri"/>
        <family val="2"/>
        <scheme val="minor"/>
      </rPr>
      <t xml:space="preserve">      </t>
    </r>
    <r>
      <rPr>
        <sz val="12"/>
        <rFont val="Calibri"/>
        <family val="2"/>
        <scheme val="minor"/>
      </rPr>
      <t>Continue charging until the specific gravity of electrolyte for all cells rise to nominal specific gravity at maximum level.</t>
    </r>
  </si>
  <si>
    <r>
      <t>J.</t>
    </r>
    <r>
      <rPr>
        <sz val="7"/>
        <rFont val="Calibri"/>
        <family val="2"/>
        <scheme val="minor"/>
      </rPr>
      <t xml:space="preserve">        </t>
    </r>
    <r>
      <rPr>
        <sz val="12"/>
        <rFont val="Calibri"/>
        <family val="2"/>
        <scheme val="minor"/>
      </rPr>
      <t>Electrolyte specific gravities:</t>
    </r>
  </si>
  <si>
    <r>
      <t>1.</t>
    </r>
    <r>
      <rPr>
        <sz val="7"/>
        <rFont val="Calibri"/>
        <family val="2"/>
        <scheme val="minor"/>
      </rPr>
      <t xml:space="preserve">      </t>
    </r>
    <r>
      <rPr>
        <sz val="12"/>
        <rFont val="Calibri"/>
        <family val="2"/>
        <scheme val="minor"/>
      </rPr>
      <t>Measure the specific gravity with a hydrometer</t>
    </r>
  </si>
  <si>
    <r>
      <t>2.</t>
    </r>
    <r>
      <rPr>
        <sz val="7"/>
        <rFont val="Calibri"/>
        <family val="2"/>
        <scheme val="minor"/>
      </rPr>
      <t xml:space="preserve">      </t>
    </r>
    <r>
      <rPr>
        <sz val="12"/>
        <rFont val="Calibri"/>
        <family val="2"/>
        <scheme val="minor"/>
      </rPr>
      <t>After reading, squirt the solution back into the cell from which it was drawn</t>
    </r>
  </si>
  <si>
    <r>
      <t>3.</t>
    </r>
    <r>
      <rPr>
        <sz val="7"/>
        <rFont val="Calibri"/>
        <family val="2"/>
        <scheme val="minor"/>
      </rPr>
      <t xml:space="preserve">      </t>
    </r>
    <r>
      <rPr>
        <sz val="12"/>
        <rFont val="Calibri"/>
        <family val="2"/>
        <scheme val="minor"/>
      </rPr>
      <t>The nominal specific gravity at the end of the charge at the specified level is for a temperature of 25ºC</t>
    </r>
  </si>
  <si>
    <r>
      <t>4.</t>
    </r>
    <r>
      <rPr>
        <sz val="7"/>
        <rFont val="Calibri"/>
        <family val="2"/>
        <scheme val="minor"/>
      </rPr>
      <t xml:space="preserve">      </t>
    </r>
    <r>
      <rPr>
        <sz val="12"/>
        <rFont val="Calibri"/>
        <family val="2"/>
        <scheme val="minor"/>
      </rPr>
      <t>If temperature is above or below 25ºC, specific gravity reading must be adjusted using the table provided by supplier.</t>
    </r>
  </si>
  <si>
    <r>
      <t>K.</t>
    </r>
    <r>
      <rPr>
        <sz val="7"/>
        <rFont val="Calibri"/>
        <family val="2"/>
        <scheme val="minor"/>
      </rPr>
      <t xml:space="preserve">      </t>
    </r>
    <r>
      <rPr>
        <sz val="12"/>
        <rFont val="Calibri"/>
        <family val="2"/>
        <scheme val="minor"/>
      </rPr>
      <t xml:space="preserve">Nominal electrolyte specific gravity of cells at maximum level = 1.240 at 25°C </t>
    </r>
  </si>
  <si>
    <r>
      <t>3.4</t>
    </r>
    <r>
      <rPr>
        <b/>
        <sz val="7"/>
        <rFont val="Calibri"/>
        <family val="2"/>
        <scheme val="minor"/>
      </rPr>
      <t xml:space="preserve">         </t>
    </r>
    <r>
      <rPr>
        <b/>
        <sz val="12"/>
        <rFont val="Calibri"/>
        <family val="2"/>
        <scheme val="minor"/>
      </rPr>
      <t>OPERATION</t>
    </r>
  </si>
  <si>
    <r>
      <t>A.</t>
    </r>
    <r>
      <rPr>
        <sz val="7"/>
        <rFont val="Calibri"/>
        <family val="2"/>
        <scheme val="minor"/>
      </rPr>
      <t xml:space="preserve">      </t>
    </r>
    <r>
      <rPr>
        <sz val="12"/>
        <rFont val="Calibri"/>
        <family val="2"/>
        <scheme val="minor"/>
      </rPr>
      <t>Stand-by / Float Operation</t>
    </r>
  </si>
  <si>
    <r>
      <t>1.</t>
    </r>
    <r>
      <rPr>
        <sz val="7"/>
        <rFont val="Calibri"/>
        <family val="2"/>
        <scheme val="minor"/>
      </rPr>
      <t xml:space="preserve">      </t>
    </r>
    <r>
      <rPr>
        <sz val="12"/>
        <rFont val="Calibri"/>
        <family val="2"/>
        <scheme val="minor"/>
      </rPr>
      <t>Constant voltage chargers are recommended. The charging voltage should be set at the equivalent of 2.29Vpc at 20°C or 2.27Vpc at 25°C.</t>
    </r>
  </si>
  <si>
    <r>
      <t>2.</t>
    </r>
    <r>
      <rPr>
        <sz val="7"/>
        <rFont val="Calibri"/>
        <family val="2"/>
        <scheme val="minor"/>
      </rPr>
      <t xml:space="preserve">      </t>
    </r>
    <r>
      <rPr>
        <sz val="12"/>
        <rFont val="Calibri"/>
        <family val="2"/>
        <scheme val="minor"/>
      </rPr>
      <t xml:space="preserve">Operation at temperatures higher than 20°C will reduce life expectancy. Life is reduced by typically 50% for every 10°C rise in temperature. </t>
    </r>
  </si>
  <si>
    <r>
      <t>3.</t>
    </r>
    <r>
      <rPr>
        <sz val="7"/>
        <rFont val="Calibri"/>
        <family val="2"/>
        <scheme val="minor"/>
      </rPr>
      <t xml:space="preserve">      </t>
    </r>
    <r>
      <rPr>
        <sz val="12"/>
        <rFont val="Calibri"/>
        <family val="2"/>
        <scheme val="minor"/>
      </rPr>
      <t xml:space="preserve">To offset the impact of higher temperatures compensation to the f oat voltage should be applied. </t>
    </r>
  </si>
  <si>
    <r>
      <t>4.</t>
    </r>
    <r>
      <rPr>
        <sz val="7"/>
        <rFont val="Calibri"/>
        <family val="2"/>
        <scheme val="minor"/>
      </rPr>
      <t xml:space="preserve">      </t>
    </r>
    <r>
      <rPr>
        <sz val="12"/>
        <rFont val="Calibri"/>
        <family val="2"/>
        <scheme val="minor"/>
      </rPr>
      <t>The recommended float voltage temperature compensation is:</t>
    </r>
  </si>
  <si>
    <r>
      <t>5.</t>
    </r>
    <r>
      <rPr>
        <sz val="7"/>
        <rFont val="Calibri"/>
        <family val="2"/>
        <scheme val="minor"/>
      </rPr>
      <t xml:space="preserve">      </t>
    </r>
    <r>
      <rPr>
        <sz val="12"/>
        <rFont val="Calibri"/>
        <family val="2"/>
        <scheme val="minor"/>
      </rPr>
      <t>Due to the very low internal resistance, mono-blocs and cells will accept unlimited current during recharge but for cost and practical purposes in float applications where recharge time to repeat duty is not critical, the rectifier current can be limited to the load plus 0.1C10 Amps.</t>
    </r>
  </si>
  <si>
    <r>
      <t>B.</t>
    </r>
    <r>
      <rPr>
        <sz val="7"/>
        <rFont val="Calibri"/>
        <family val="2"/>
        <scheme val="minor"/>
      </rPr>
      <t xml:space="preserve">      </t>
    </r>
    <r>
      <rPr>
        <sz val="12"/>
        <rFont val="Calibri"/>
        <family val="2"/>
        <scheme val="minor"/>
      </rPr>
      <t>Cyclic Operation</t>
    </r>
  </si>
  <si>
    <r>
      <t>1.</t>
    </r>
    <r>
      <rPr>
        <sz val="7"/>
        <rFont val="Calibri"/>
        <family val="2"/>
        <scheme val="minor"/>
      </rPr>
      <t xml:space="preserve">      </t>
    </r>
    <r>
      <rPr>
        <sz val="12"/>
        <rFont val="Calibri"/>
        <family val="2"/>
        <scheme val="minor"/>
      </rPr>
      <t xml:space="preserve">In cyclic applications the charging voltage should be set at the equivalent of 2.40Vpc cell at 20°C, with the rectifier current limit set to a minimum of 0.1C10A </t>
    </r>
  </si>
  <si>
    <r>
      <t>2.</t>
    </r>
    <r>
      <rPr>
        <sz val="7"/>
        <rFont val="Calibri"/>
        <family val="2"/>
        <scheme val="minor"/>
      </rPr>
      <t xml:space="preserve">      </t>
    </r>
    <r>
      <rPr>
        <sz val="12"/>
        <rFont val="Calibri"/>
        <family val="2"/>
        <scheme val="minor"/>
      </rPr>
      <t>The optimal cyclic performance is achieved by returning the battery to full state of charge between discharge cycles.</t>
    </r>
  </si>
  <si>
    <r>
      <t>3.5</t>
    </r>
    <r>
      <rPr>
        <b/>
        <sz val="7"/>
        <rFont val="Calibri"/>
        <family val="2"/>
        <scheme val="minor"/>
      </rPr>
      <t xml:space="preserve">         </t>
    </r>
    <r>
      <rPr>
        <b/>
        <sz val="12"/>
        <rFont val="Calibri"/>
        <family val="2"/>
        <scheme val="minor"/>
      </rPr>
      <t>MAINTENANCE</t>
    </r>
  </si>
  <si>
    <r>
      <t>1.</t>
    </r>
    <r>
      <rPr>
        <sz val="7"/>
        <rFont val="Calibri"/>
        <family val="2"/>
        <scheme val="minor"/>
      </rPr>
      <t xml:space="preserve">      </t>
    </r>
    <r>
      <rPr>
        <sz val="12"/>
        <rFont val="Calibri"/>
        <family val="2"/>
        <scheme val="minor"/>
      </rPr>
      <t xml:space="preserve">The following may be used as a suggested maintenance schedule. </t>
    </r>
  </si>
  <si>
    <r>
      <t>2.</t>
    </r>
    <r>
      <rPr>
        <sz val="7"/>
        <rFont val="Calibri"/>
        <family val="2"/>
        <scheme val="minor"/>
      </rPr>
      <t xml:space="preserve">      </t>
    </r>
    <r>
      <rPr>
        <sz val="12"/>
        <rFont val="Calibri"/>
        <family val="2"/>
        <scheme val="minor"/>
      </rPr>
      <t>Monthly (record all readings)</t>
    </r>
  </si>
  <si>
    <r>
      <t>a.</t>
    </r>
    <r>
      <rPr>
        <sz val="7"/>
        <rFont val="Calibri"/>
        <family val="2"/>
        <scheme val="minor"/>
      </rPr>
      <t xml:space="preserve">      </t>
    </r>
    <r>
      <rPr>
        <sz val="12"/>
        <rFont val="Calibri"/>
        <family val="2"/>
        <scheme val="minor"/>
      </rPr>
      <t xml:space="preserve">Measure the battery string voltage. </t>
    </r>
  </si>
  <si>
    <r>
      <t>b.</t>
    </r>
    <r>
      <rPr>
        <sz val="7"/>
        <rFont val="Calibri"/>
        <family val="2"/>
        <scheme val="minor"/>
      </rPr>
      <t xml:space="preserve">      </t>
    </r>
    <r>
      <rPr>
        <sz val="12"/>
        <rFont val="Calibri"/>
        <family val="2"/>
        <scheme val="minor"/>
      </rPr>
      <t>If necessary, adjust the float voltage to the correct value.</t>
    </r>
  </si>
  <si>
    <r>
      <t>3.</t>
    </r>
    <r>
      <rPr>
        <sz val="7"/>
        <rFont val="Calibri"/>
        <family val="2"/>
        <scheme val="minor"/>
      </rPr>
      <t xml:space="preserve">      </t>
    </r>
    <r>
      <rPr>
        <sz val="12"/>
        <rFont val="Calibri"/>
        <family val="2"/>
        <scheme val="minor"/>
      </rPr>
      <t>Every six months (record all readings)</t>
    </r>
  </si>
  <si>
    <r>
      <t>a.</t>
    </r>
    <r>
      <rPr>
        <sz val="7"/>
        <rFont val="Calibri"/>
        <family val="2"/>
        <scheme val="minor"/>
      </rPr>
      <t xml:space="preserve">      </t>
    </r>
    <r>
      <rPr>
        <sz val="12"/>
        <rFont val="Calibri"/>
        <family val="2"/>
        <scheme val="minor"/>
      </rPr>
      <t>Measure the battery string voltage. If necessary, adjust the f oat voltage to the correct value.</t>
    </r>
  </si>
  <si>
    <r>
      <t>b.</t>
    </r>
    <r>
      <rPr>
        <sz val="7"/>
        <rFont val="Calibri"/>
        <family val="2"/>
        <scheme val="minor"/>
      </rPr>
      <t xml:space="preserve">      </t>
    </r>
    <r>
      <rPr>
        <sz val="12"/>
        <rFont val="Calibri"/>
        <family val="2"/>
        <scheme val="minor"/>
      </rPr>
      <t>Measure individual bloc/cell voltages. The blocs/cells should be within 5% of the average.</t>
    </r>
  </si>
  <si>
    <r>
      <t>c.</t>
    </r>
    <r>
      <rPr>
        <sz val="7"/>
        <rFont val="Calibri"/>
        <family val="2"/>
        <scheme val="minor"/>
      </rPr>
      <t xml:space="preserve">       </t>
    </r>
    <r>
      <rPr>
        <sz val="12"/>
        <rFont val="Calibri"/>
        <family val="2"/>
        <scheme val="minor"/>
      </rPr>
      <t xml:space="preserve">Inspect for contamination by dust, loose or corroded connections. If necessary isolate the string/bloc/cell and clean with a damp soft cloth. </t>
    </r>
  </si>
  <si>
    <r>
      <t>d.</t>
    </r>
    <r>
      <rPr>
        <sz val="7"/>
        <rFont val="Calibri"/>
        <family val="2"/>
        <scheme val="minor"/>
      </rPr>
      <t xml:space="preserve">      </t>
    </r>
    <r>
      <rPr>
        <sz val="12"/>
        <rFont val="Calibri"/>
        <family val="2"/>
        <scheme val="minor"/>
      </rPr>
      <t>Warning - Do NOT use any type of oil, solvent, detergent, petroleum-based solvent or ammonia solution to clean the battery containers or lids. These materials will cause permanent damage to the battery container and lid and will invalidate the warranty.</t>
    </r>
  </si>
  <si>
    <r>
      <t>3.6</t>
    </r>
    <r>
      <rPr>
        <b/>
        <sz val="7"/>
        <rFont val="Calibri"/>
        <family val="2"/>
        <scheme val="minor"/>
      </rPr>
      <t xml:space="preserve">         </t>
    </r>
    <r>
      <rPr>
        <b/>
        <sz val="12"/>
        <rFont val="Calibri"/>
        <family val="2"/>
        <scheme val="minor"/>
      </rPr>
      <t>DISCHARGE TESTS</t>
    </r>
  </si>
  <si>
    <r>
      <t>A.</t>
    </r>
    <r>
      <rPr>
        <sz val="7"/>
        <rFont val="Calibri"/>
        <family val="2"/>
        <scheme val="minor"/>
      </rPr>
      <t xml:space="preserve">      </t>
    </r>
    <r>
      <rPr>
        <sz val="12"/>
        <rFont val="Calibri"/>
        <family val="2"/>
        <scheme val="minor"/>
      </rPr>
      <t xml:space="preserve">The supplier shall perform a discharge test to confirm the quoted capacity of the battery. </t>
    </r>
  </si>
  <si>
    <r>
      <t>B.</t>
    </r>
    <r>
      <rPr>
        <sz val="7"/>
        <rFont val="Calibri"/>
        <family val="2"/>
        <scheme val="minor"/>
      </rPr>
      <t xml:space="preserve">      </t>
    </r>
    <r>
      <rPr>
        <sz val="12"/>
        <rFont val="Calibri"/>
        <family val="2"/>
        <scheme val="minor"/>
      </rPr>
      <t xml:space="preserve">This test will be performed after the installation and will be conducted at the nominal 10hrs discharge rate to 1.8V/cell. </t>
    </r>
  </si>
  <si>
    <r>
      <t>C.</t>
    </r>
    <r>
      <rPr>
        <sz val="7"/>
        <rFont val="Calibri"/>
        <family val="2"/>
        <scheme val="minor"/>
      </rPr>
      <t xml:space="preserve">      </t>
    </r>
    <r>
      <rPr>
        <sz val="12"/>
        <rFont val="Calibri"/>
        <family val="2"/>
        <scheme val="minor"/>
      </rPr>
      <t xml:space="preserve">Use the following test procedure or use the test procedure described in IEEE standard 1188. </t>
    </r>
  </si>
  <si>
    <r>
      <t>D.</t>
    </r>
    <r>
      <rPr>
        <sz val="7"/>
        <rFont val="Calibri"/>
        <family val="2"/>
        <scheme val="minor"/>
      </rPr>
      <t xml:space="preserve">     </t>
    </r>
    <r>
      <rPr>
        <sz val="12"/>
        <rFont val="Calibri"/>
        <family val="2"/>
        <scheme val="minor"/>
      </rPr>
      <t xml:space="preserve">An equalizing charge, as described in Section 3.1, must have been given within the last 7 days. (Battery should be returned to float for 7 days before the test.) </t>
    </r>
  </si>
  <si>
    <r>
      <t>1.</t>
    </r>
    <r>
      <rPr>
        <sz val="7"/>
        <rFont val="Calibri"/>
        <family val="2"/>
        <scheme val="minor"/>
      </rPr>
      <t xml:space="preserve">      </t>
    </r>
    <r>
      <rPr>
        <sz val="12"/>
        <rFont val="Calibri"/>
        <family val="2"/>
        <scheme val="minor"/>
      </rPr>
      <t xml:space="preserve">Make sure all battery connections are clean, tight and free of corrosion. </t>
    </r>
  </si>
  <si>
    <r>
      <t>2.</t>
    </r>
    <r>
      <rPr>
        <sz val="7"/>
        <rFont val="Calibri"/>
        <family val="2"/>
        <scheme val="minor"/>
      </rPr>
      <t xml:space="preserve">      </t>
    </r>
    <r>
      <rPr>
        <sz val="12"/>
        <rFont val="Calibri"/>
        <family val="2"/>
        <scheme val="minor"/>
      </rPr>
      <t xml:space="preserve">While the battery is on float read and record voltage of each cell, temperature of at least every tenth cell and battery terminal float voltage. </t>
    </r>
  </si>
  <si>
    <r>
      <t>3.</t>
    </r>
    <r>
      <rPr>
        <sz val="7"/>
        <rFont val="Calibri"/>
        <family val="2"/>
        <scheme val="minor"/>
      </rPr>
      <t xml:space="preserve">      </t>
    </r>
    <r>
      <rPr>
        <sz val="12"/>
        <rFont val="Calibri"/>
        <family val="2"/>
        <scheme val="minor"/>
      </rPr>
      <t xml:space="preserve">Disconnect the battery charger. </t>
    </r>
  </si>
  <si>
    <r>
      <t>4.</t>
    </r>
    <r>
      <rPr>
        <sz val="7"/>
        <rFont val="Calibri"/>
        <family val="2"/>
        <scheme val="minor"/>
      </rPr>
      <t xml:space="preserve">      </t>
    </r>
    <r>
      <rPr>
        <sz val="12"/>
        <rFont val="Calibri"/>
        <family val="2"/>
        <scheme val="minor"/>
      </rPr>
      <t xml:space="preserve">Select the discharge rate based upon the critical load and time period. The test discharge current is equal to the rated discharge current divided by the K Factor (see Table below) for the initial battery temperature. </t>
    </r>
  </si>
  <si>
    <r>
      <t>5.</t>
    </r>
    <r>
      <rPr>
        <sz val="7"/>
        <rFont val="Calibri"/>
        <family val="2"/>
        <scheme val="minor"/>
      </rPr>
      <t xml:space="preserve">      </t>
    </r>
    <r>
      <rPr>
        <sz val="12"/>
        <rFont val="Calibri"/>
        <family val="2"/>
        <scheme val="minor"/>
      </rPr>
      <t xml:space="preserve">With the variable load bank having an ammeter in series and a voltmeter across the battery terminals, connect the load, simultaneously starting the timing device. Maintain the correct current while periodically reading and recording total battery voltage. When the minimum total voltage has been reached, it is desirable to read and record each cell voltage including an inter-cell connector. </t>
    </r>
  </si>
  <si>
    <r>
      <t>6.</t>
    </r>
    <r>
      <rPr>
        <sz val="7"/>
        <rFont val="Calibri"/>
        <family val="2"/>
        <scheme val="minor"/>
      </rPr>
      <t xml:space="preserve">      </t>
    </r>
    <r>
      <rPr>
        <sz val="12"/>
        <rFont val="Calibri"/>
        <family val="2"/>
        <scheme val="minor"/>
      </rPr>
      <t xml:space="preserve">Observe the battery for inter-cell connector heating. </t>
    </r>
  </si>
  <si>
    <r>
      <t>7.</t>
    </r>
    <r>
      <rPr>
        <sz val="7"/>
        <rFont val="Calibri"/>
        <family val="2"/>
        <scheme val="minor"/>
      </rPr>
      <t xml:space="preserve">      </t>
    </r>
    <r>
      <rPr>
        <sz val="12"/>
        <rFont val="Calibri"/>
        <family val="2"/>
        <scheme val="minor"/>
      </rPr>
      <t xml:space="preserve">Calculate the capacity using the following formula: </t>
    </r>
  </si>
  <si>
    <r>
      <t>a.</t>
    </r>
    <r>
      <rPr>
        <sz val="7"/>
        <rFont val="Calibri"/>
        <family val="2"/>
        <scheme val="minor"/>
      </rPr>
      <t xml:space="preserve">      </t>
    </r>
    <r>
      <rPr>
        <sz val="12"/>
        <rFont val="Calibri"/>
        <family val="2"/>
        <scheme val="minor"/>
      </rPr>
      <t>% Capacity at 25˚C = (Ta/Ts) x100</t>
    </r>
  </si>
  <si>
    <r>
      <t>b.</t>
    </r>
    <r>
      <rPr>
        <sz val="7"/>
        <rFont val="Calibri"/>
        <family val="2"/>
        <scheme val="minor"/>
      </rPr>
      <t xml:space="preserve">      </t>
    </r>
    <r>
      <rPr>
        <sz val="12"/>
        <rFont val="Calibri"/>
        <family val="2"/>
        <scheme val="minor"/>
      </rPr>
      <t>Where Ta = test discharge time to specified voltage</t>
    </r>
  </si>
  <si>
    <r>
      <t>c.</t>
    </r>
    <r>
      <rPr>
        <sz val="7"/>
        <rFont val="Calibri"/>
        <family val="2"/>
        <scheme val="minor"/>
      </rPr>
      <t xml:space="preserve">       </t>
    </r>
    <r>
      <rPr>
        <sz val="12"/>
        <rFont val="Calibri"/>
        <family val="2"/>
        <scheme val="minor"/>
      </rPr>
      <t>Where Ts = rated discharge time to specified voltage</t>
    </r>
  </si>
  <si>
    <r>
      <t>8.</t>
    </r>
    <r>
      <rPr>
        <sz val="7"/>
        <rFont val="Calibri"/>
        <family val="2"/>
        <scheme val="minor"/>
      </rPr>
      <t xml:space="preserve">      </t>
    </r>
    <r>
      <rPr>
        <sz val="12"/>
        <rFont val="Calibri"/>
        <family val="2"/>
        <scheme val="minor"/>
      </rPr>
      <t>Recharge the battery, preferably using an equalizing charge (Section3.1) to minimize the recharge time.</t>
    </r>
  </si>
  <si>
    <r>
      <t>E.</t>
    </r>
    <r>
      <rPr>
        <sz val="7"/>
        <rFont val="Calibri"/>
        <family val="2"/>
        <scheme val="minor"/>
      </rPr>
      <t xml:space="preserve">      </t>
    </r>
    <r>
      <rPr>
        <sz val="12"/>
        <rFont val="Calibri"/>
        <family val="2"/>
        <scheme val="minor"/>
      </rPr>
      <t>The supplier shall submit the following records prior to issuance of an Acceptance Certificate.</t>
    </r>
  </si>
  <si>
    <r>
      <t>1.</t>
    </r>
    <r>
      <rPr>
        <sz val="7"/>
        <rFont val="Calibri"/>
        <family val="2"/>
        <scheme val="minor"/>
      </rPr>
      <t xml:space="preserve">      </t>
    </r>
    <r>
      <rPr>
        <sz val="12"/>
        <rFont val="Calibri"/>
        <family val="2"/>
        <scheme val="minor"/>
      </rPr>
      <t>Initial charge records</t>
    </r>
  </si>
  <si>
    <r>
      <t>2.</t>
    </r>
    <r>
      <rPr>
        <sz val="7"/>
        <rFont val="Calibri"/>
        <family val="2"/>
        <scheme val="minor"/>
      </rPr>
      <t xml:space="preserve">      </t>
    </r>
    <r>
      <rPr>
        <sz val="12"/>
        <rFont val="Calibri"/>
        <family val="2"/>
        <scheme val="minor"/>
      </rPr>
      <t>Discharge test records</t>
    </r>
  </si>
  <si>
    <r>
      <t>3.</t>
    </r>
    <r>
      <rPr>
        <sz val="7"/>
        <rFont val="Calibri"/>
        <family val="2"/>
        <scheme val="minor"/>
      </rPr>
      <t xml:space="preserve">      </t>
    </r>
    <r>
      <rPr>
        <sz val="12"/>
        <rFont val="Calibri"/>
        <family val="2"/>
        <scheme val="minor"/>
      </rPr>
      <t>Recharge records</t>
    </r>
  </si>
  <si>
    <r>
      <t>4.</t>
    </r>
    <r>
      <rPr>
        <sz val="7"/>
        <rFont val="Calibri"/>
        <family val="2"/>
        <scheme val="minor"/>
      </rPr>
      <t xml:space="preserve">      </t>
    </r>
    <r>
      <rPr>
        <sz val="12"/>
        <rFont val="Calibri"/>
        <family val="2"/>
        <scheme val="minor"/>
      </rPr>
      <t>Test forms</t>
    </r>
  </si>
  <si>
    <r>
      <t>3.7</t>
    </r>
    <r>
      <rPr>
        <b/>
        <sz val="7"/>
        <rFont val="Calibri"/>
        <family val="2"/>
        <scheme val="minor"/>
      </rPr>
      <t xml:space="preserve">         </t>
    </r>
    <r>
      <rPr>
        <b/>
        <sz val="12"/>
        <rFont val="Calibri"/>
        <family val="2"/>
        <scheme val="minor"/>
      </rPr>
      <t>DISPOSAL</t>
    </r>
  </si>
  <si>
    <r>
      <t>A.</t>
    </r>
    <r>
      <rPr>
        <sz val="7"/>
        <rFont val="Calibri"/>
        <family val="2"/>
        <scheme val="minor"/>
      </rPr>
      <t xml:space="preserve">      </t>
    </r>
    <r>
      <rPr>
        <sz val="12"/>
        <rFont val="Calibri"/>
        <family val="2"/>
        <scheme val="minor"/>
      </rPr>
      <t>Batteries are recyclable. End of life batteries must be packaged and transported according to prevailing transportation rules and regulations. End of life batteries must be disposed of in compliance with local and national laws by a licensed battery recycler.</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</si>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</sst>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2">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sz val="10"/>
      <color theme="1"/>
      <name val="Calibri"/>
      <family val="2"/>
      <scheme val="minor"/>
    </font>
    <font>
      <b/>
      <sz val="7"/>
      <name val="Calibri"/>
      <family val="2"/>
      <scheme val="minor"/>
    </font>
    <font>
      <b/>
      <sz val="14"/>
      <name val="Calibri"/>
      <family val="2"/>
      <scheme val="minor"/>
    </font>
    <font>
      <b/>
      <sz val="12"/>
      <name val="Calibri"/>
      <family val="2"/>
      <scheme val="minor"/>
    </font>
    <font>
      <sz val="7"/>
      <name val="Calibri"/>
      <family val="2"/>
      <scheme val="minor"/>
    </font>
    <font>
      <sz val="12"/>
      <name val="Calibri"/>
      <family val="2"/>
      <scheme val="minor"/>
    </font>
    <font>
      <u/>
      <sz val="12"/>
      <name val="Calibri"/>
      <family val="2"/>
      <scheme val="minor"/>
    </font>
    <font>
      <i/>
      <sz val="12"/>
      <name val="Calibri"/>
      <family val="2"/>
      <scheme val="minor"/>
    </font>
    <font>
      <vertAlign val="subscript"/>
      <sz val="12"/>
      <name val="Calibri"/>
      <family val="2"/>
      <scheme val="minor"/>
    </font>
    <font>
      <b/>
      <u/>
      <sz val="12"/>
      <name val="Calibri"/>
      <family val="2"/>
      <scheme val="minor"/>
    </font>
    <font>
      <b/>
      <sz val="10"/>
      <color theme="1"/>
      <name val="Calibri"/>
      <family val="2"/>
      <scheme val="minor"/>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2">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0" fillId="0" borderId="1" xfId="0" applyFont="1" applyBorder="1" applyAlignment="1">
      <alignment horizontal="justify" vertical="center" wrapText="1"/>
    </xf>
    <xf numFmtId="0" fontId="20" fillId="0" borderId="1" xfId="0" applyFont="1" applyBorder="1" applyAlignment="1">
      <alignment vertical="center" wrapText="1"/>
    </xf>
    <xf numFmtId="0" fontId="10" fillId="2" borderId="9" xfId="0" applyFont="1" applyFill="1" applyBorder="1" applyAlignment="1">
      <alignment horizontal="left"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21" fillId="0" borderId="0" xfId="0" applyFont="1" applyAlignment="1">
      <alignment horizontal="left" vertical="center"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6"/>
      <c r="B1" s="49" t="s">
        <v>34</v>
      </c>
      <c r="C1" s="50"/>
      <c r="D1" s="50"/>
      <c r="E1" s="50"/>
      <c r="F1" s="50"/>
      <c r="G1" s="50"/>
      <c r="H1" s="50"/>
      <c r="I1" s="50"/>
      <c r="J1" s="55" t="s">
        <v>24</v>
      </c>
      <c r="K1" s="55"/>
      <c r="L1" s="26" t="s">
        <v>37</v>
      </c>
    </row>
    <row r="2" spans="1:12" ht="16.5" customHeight="1">
      <c r="A2" s="47"/>
      <c r="B2" s="51"/>
      <c r="C2" s="52"/>
      <c r="D2" s="52"/>
      <c r="E2" s="52"/>
      <c r="F2" s="52"/>
      <c r="G2" s="52"/>
      <c r="H2" s="52"/>
      <c r="I2" s="52"/>
      <c r="J2" s="56" t="s">
        <v>25</v>
      </c>
      <c r="K2" s="56"/>
      <c r="L2" s="27" t="s">
        <v>35</v>
      </c>
    </row>
    <row r="3" spans="1:12" ht="16.5" customHeight="1">
      <c r="A3" s="47"/>
      <c r="B3" s="51"/>
      <c r="C3" s="52"/>
      <c r="D3" s="52"/>
      <c r="E3" s="52"/>
      <c r="F3" s="52"/>
      <c r="G3" s="52"/>
      <c r="H3" s="52"/>
      <c r="I3" s="52"/>
      <c r="J3" s="56" t="s">
        <v>26</v>
      </c>
      <c r="K3" s="56"/>
      <c r="L3" s="28" t="s">
        <v>36</v>
      </c>
    </row>
    <row r="4" spans="1:12" ht="16.5" customHeight="1" thickBot="1">
      <c r="A4" s="48"/>
      <c r="B4" s="53"/>
      <c r="C4" s="54"/>
      <c r="D4" s="54"/>
      <c r="E4" s="54"/>
      <c r="F4" s="54"/>
      <c r="G4" s="54"/>
      <c r="H4" s="54"/>
      <c r="I4" s="54"/>
      <c r="J4" s="57" t="s">
        <v>27</v>
      </c>
      <c r="K4" s="57"/>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9"/>
  <sheetViews>
    <sheetView tabSelected="1" showWhiteSpace="0" zoomScale="85" zoomScaleNormal="85" workbookViewId="0">
      <selection activeCell="A7" sqref="A7:B7"/>
    </sheetView>
  </sheetViews>
  <sheetFormatPr defaultColWidth="13.85546875" defaultRowHeight="12.75"/>
  <cols>
    <col min="1" max="1" width="14.140625" style="5" customWidth="1"/>
    <col min="2" max="2" width="65.85546875"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7"/>
      <c r="B1" s="76" t="s">
        <v>34</v>
      </c>
      <c r="C1" s="50"/>
      <c r="D1" s="50"/>
      <c r="E1" s="50"/>
      <c r="F1" s="50"/>
      <c r="G1" s="50"/>
      <c r="H1" s="50"/>
      <c r="I1" s="50"/>
      <c r="J1" s="50"/>
      <c r="K1" s="50"/>
      <c r="L1" s="50"/>
      <c r="M1" s="77"/>
      <c r="N1" s="70" t="s">
        <v>24</v>
      </c>
      <c r="O1" s="71"/>
      <c r="P1" s="59" t="s">
        <v>37</v>
      </c>
      <c r="Q1" s="60"/>
    </row>
    <row r="2" spans="1:17" ht="16.5" customHeight="1">
      <c r="A2" s="68"/>
      <c r="B2" s="78"/>
      <c r="C2" s="52"/>
      <c r="D2" s="52"/>
      <c r="E2" s="52"/>
      <c r="F2" s="52"/>
      <c r="G2" s="52"/>
      <c r="H2" s="52"/>
      <c r="I2" s="52"/>
      <c r="J2" s="52"/>
      <c r="K2" s="52"/>
      <c r="L2" s="52"/>
      <c r="M2" s="79"/>
      <c r="N2" s="72" t="s">
        <v>25</v>
      </c>
      <c r="O2" s="73"/>
      <c r="P2" s="61" t="s">
        <v>35</v>
      </c>
      <c r="Q2" s="62"/>
    </row>
    <row r="3" spans="1:17" ht="16.5" customHeight="1">
      <c r="A3" s="68"/>
      <c r="B3" s="78"/>
      <c r="C3" s="52"/>
      <c r="D3" s="52"/>
      <c r="E3" s="52"/>
      <c r="F3" s="52"/>
      <c r="G3" s="52"/>
      <c r="H3" s="52"/>
      <c r="I3" s="52"/>
      <c r="J3" s="52"/>
      <c r="K3" s="52"/>
      <c r="L3" s="52"/>
      <c r="M3" s="79"/>
      <c r="N3" s="72" t="s">
        <v>26</v>
      </c>
      <c r="O3" s="73"/>
      <c r="P3" s="63" t="s">
        <v>36</v>
      </c>
      <c r="Q3" s="64"/>
    </row>
    <row r="4" spans="1:17" ht="16.5" customHeight="1" thickBot="1">
      <c r="A4" s="69"/>
      <c r="B4" s="80"/>
      <c r="C4" s="54"/>
      <c r="D4" s="54"/>
      <c r="E4" s="54"/>
      <c r="F4" s="54"/>
      <c r="G4" s="54"/>
      <c r="H4" s="54"/>
      <c r="I4" s="54"/>
      <c r="J4" s="54"/>
      <c r="K4" s="54"/>
      <c r="L4" s="54"/>
      <c r="M4" s="81"/>
      <c r="N4" s="74" t="s">
        <v>27</v>
      </c>
      <c r="O4" s="75"/>
      <c r="P4" s="65">
        <v>44440</v>
      </c>
      <c r="Q4" s="66"/>
    </row>
    <row r="5" spans="1:17" ht="16.5" customHeight="1"/>
    <row r="6" spans="1:17" ht="28.5" customHeight="1">
      <c r="A6" s="30" t="s">
        <v>16</v>
      </c>
      <c r="B6" s="29" t="s">
        <v>38</v>
      </c>
      <c r="E6" s="6"/>
      <c r="F6" s="6"/>
      <c r="G6" s="6"/>
      <c r="H6" s="6"/>
      <c r="I6" s="6"/>
      <c r="J6" s="6"/>
    </row>
    <row r="7" spans="1:17" ht="28.5" customHeight="1">
      <c r="A7" s="30" t="s">
        <v>239</v>
      </c>
      <c r="B7" s="29" t="s">
        <v>240</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75">
      <c r="A10" s="3"/>
      <c r="B10" s="45" t="s">
        <v>39</v>
      </c>
      <c r="C10" s="45"/>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2" t="s">
        <v>40</v>
      </c>
      <c r="C11" s="42"/>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2" t="s">
        <v>41</v>
      </c>
      <c r="C12" s="42"/>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2" t="s">
        <v>42</v>
      </c>
      <c r="C13" s="42">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3" t="s">
        <v>43</v>
      </c>
      <c r="C14" s="43"/>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31.5">
      <c r="A15" s="1"/>
      <c r="B15" s="42" t="s">
        <v>44</v>
      </c>
      <c r="C15" s="42"/>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2" t="s">
        <v>45</v>
      </c>
      <c r="C16" s="42"/>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63">
      <c r="A17" s="1"/>
      <c r="B17" s="42" t="s">
        <v>46</v>
      </c>
      <c r="C17" s="42"/>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2" t="s">
        <v>47</v>
      </c>
      <c r="C18" s="42"/>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31.5">
      <c r="A19" s="1"/>
      <c r="B19" s="42" t="s">
        <v>48</v>
      </c>
      <c r="C19" s="42"/>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2" t="s">
        <v>49</v>
      </c>
      <c r="C20" s="42"/>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1.5">
      <c r="A21" s="1"/>
      <c r="B21" s="42" t="s">
        <v>50</v>
      </c>
      <c r="C21" s="42"/>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3" t="s">
        <v>51</v>
      </c>
      <c r="C22" s="43"/>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2" t="s">
        <v>52</v>
      </c>
      <c r="C23" s="42"/>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2" t="s">
        <v>53</v>
      </c>
      <c r="C24" s="42"/>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15.75">
      <c r="A25" s="1"/>
      <c r="B25" s="42" t="s">
        <v>54</v>
      </c>
      <c r="C25" s="42"/>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2" t="s">
        <v>55</v>
      </c>
      <c r="C26" s="42"/>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2" t="s">
        <v>56</v>
      </c>
      <c r="C27" s="42"/>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2" t="s">
        <v>57</v>
      </c>
      <c r="C28" s="42"/>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2" t="s">
        <v>58</v>
      </c>
      <c r="C29" s="42">
        <v>5</v>
      </c>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3" t="s">
        <v>59</v>
      </c>
      <c r="C30" s="43"/>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31.5">
      <c r="A31" s="1"/>
      <c r="B31" s="42" t="s">
        <v>60</v>
      </c>
      <c r="C31" s="42"/>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2" t="s">
        <v>61</v>
      </c>
      <c r="C32" s="42"/>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15.75">
      <c r="A33" s="1"/>
      <c r="B33" s="42" t="s">
        <v>62</v>
      </c>
      <c r="C33" s="42"/>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2" t="s">
        <v>63</v>
      </c>
      <c r="C34" s="42"/>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2" t="s">
        <v>64</v>
      </c>
      <c r="C35" s="42"/>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2" t="s">
        <v>65</v>
      </c>
      <c r="C36" s="42"/>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31.5">
      <c r="A37" s="1"/>
      <c r="B37" s="42" t="s">
        <v>66</v>
      </c>
      <c r="C37" s="42"/>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2" t="s">
        <v>67</v>
      </c>
      <c r="C38" s="42">
        <v>5</v>
      </c>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15.75">
      <c r="A39" s="1"/>
      <c r="B39" s="42" t="s">
        <v>68</v>
      </c>
      <c r="C39" s="42"/>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47.25">
      <c r="A40" s="1"/>
      <c r="B40" s="42" t="s">
        <v>69</v>
      </c>
      <c r="C40" s="42"/>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1.5">
      <c r="A41" s="1"/>
      <c r="B41" s="42" t="s">
        <v>70</v>
      </c>
      <c r="C41" s="42"/>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15.75">
      <c r="A42" s="1"/>
      <c r="B42" s="43" t="s">
        <v>71</v>
      </c>
      <c r="C42" s="43"/>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15.75">
      <c r="A43" s="1"/>
      <c r="B43" s="42" t="s">
        <v>72</v>
      </c>
      <c r="C43" s="42"/>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47.25">
      <c r="A44" s="1"/>
      <c r="B44" s="42" t="s">
        <v>73</v>
      </c>
      <c r="C44" s="42"/>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2" t="s">
        <v>74</v>
      </c>
      <c r="C45" s="42"/>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94.5">
      <c r="A46" s="1"/>
      <c r="B46" s="42" t="s">
        <v>75</v>
      </c>
      <c r="C46" s="42"/>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2" t="s">
        <v>76</v>
      </c>
      <c r="C47" s="42"/>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78.75">
      <c r="A48" s="1"/>
      <c r="B48" s="42" t="s">
        <v>77</v>
      </c>
      <c r="C48" s="42"/>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8.75">
      <c r="A49" s="1"/>
      <c r="B49" s="42" t="s">
        <v>78</v>
      </c>
      <c r="C49" s="42"/>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15.75">
      <c r="A50" s="1"/>
      <c r="B50" s="42" t="s">
        <v>79</v>
      </c>
      <c r="C50" s="42">
        <v>10</v>
      </c>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5.75">
      <c r="A51" s="1"/>
      <c r="B51" s="42" t="s">
        <v>80</v>
      </c>
      <c r="C51" s="42"/>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31.5">
      <c r="A52" s="1"/>
      <c r="B52" s="42" t="s">
        <v>81</v>
      </c>
      <c r="C52" s="42"/>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15.75">
      <c r="A53" s="1"/>
      <c r="B53" s="42" t="s">
        <v>82</v>
      </c>
      <c r="C53" s="42">
        <v>10</v>
      </c>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15.75">
      <c r="A54" s="1"/>
      <c r="B54" s="42" t="s">
        <v>83</v>
      </c>
      <c r="C54" s="42"/>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2" t="s">
        <v>84</v>
      </c>
      <c r="C55" s="42"/>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31.5">
      <c r="A56" s="1"/>
      <c r="B56" s="42" t="s">
        <v>85</v>
      </c>
      <c r="C56" s="42"/>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2" t="s">
        <v>86</v>
      </c>
      <c r="C57" s="42"/>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15.75">
      <c r="A58" s="1"/>
      <c r="B58" s="42" t="s">
        <v>87</v>
      </c>
      <c r="C58" s="42"/>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31.5">
      <c r="A59" s="1"/>
      <c r="B59" s="42" t="s">
        <v>88</v>
      </c>
      <c r="C59" s="42"/>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31.5">
      <c r="A60" s="1"/>
      <c r="B60" s="42" t="s">
        <v>89</v>
      </c>
      <c r="C60" s="42"/>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15.75">
      <c r="A61" s="1"/>
      <c r="B61" s="42" t="s">
        <v>90</v>
      </c>
      <c r="C61" s="42"/>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31.5">
      <c r="A62" s="1"/>
      <c r="B62" s="42" t="s">
        <v>91</v>
      </c>
      <c r="C62" s="42"/>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47.25">
      <c r="A63" s="1"/>
      <c r="B63" s="42" t="s">
        <v>92</v>
      </c>
      <c r="C63" s="42"/>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15.75">
      <c r="A64" s="1"/>
      <c r="B64" s="42" t="s">
        <v>93</v>
      </c>
      <c r="C64" s="42"/>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15.75">
      <c r="A65" s="1"/>
      <c r="B65" s="42" t="s">
        <v>94</v>
      </c>
      <c r="C65" s="42"/>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2" t="s">
        <v>95</v>
      </c>
      <c r="C66" s="42"/>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2" t="s">
        <v>96</v>
      </c>
      <c r="C67" s="42"/>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2" t="s">
        <v>97</v>
      </c>
      <c r="C68" s="42"/>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47.25">
      <c r="A69" s="1"/>
      <c r="B69" s="42" t="s">
        <v>98</v>
      </c>
      <c r="C69" s="42"/>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26">
      <c r="A70" s="1"/>
      <c r="B70" s="42" t="s">
        <v>99</v>
      </c>
      <c r="C70" s="42"/>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31.5">
      <c r="A71" s="1"/>
      <c r="B71" s="42" t="s">
        <v>100</v>
      </c>
      <c r="C71" s="42"/>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2" t="s">
        <v>101</v>
      </c>
      <c r="C72" s="42"/>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2" t="s">
        <v>102</v>
      </c>
      <c r="C73" s="42"/>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47.25">
      <c r="A74" s="1"/>
      <c r="B74" s="42" t="s">
        <v>103</v>
      </c>
      <c r="C74" s="42"/>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47.25">
      <c r="A75" s="1"/>
      <c r="B75" s="42" t="s">
        <v>104</v>
      </c>
      <c r="C75" s="42"/>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31.5">
      <c r="A76" s="1"/>
      <c r="B76" s="42" t="s">
        <v>105</v>
      </c>
      <c r="C76" s="42"/>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5.75">
      <c r="A77" s="1"/>
      <c r="B77" s="42" t="s">
        <v>106</v>
      </c>
      <c r="C77" s="42">
        <v>5</v>
      </c>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15.75">
      <c r="A78" s="1"/>
      <c r="B78" s="42" t="s">
        <v>107</v>
      </c>
      <c r="C78" s="42"/>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15.75">
      <c r="A79" s="1"/>
      <c r="B79" s="42" t="s">
        <v>108</v>
      </c>
      <c r="C79" s="42"/>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2" t="s">
        <v>109</v>
      </c>
      <c r="C80" s="42"/>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78.75">
      <c r="A81" s="1"/>
      <c r="B81" s="42" t="s">
        <v>110</v>
      </c>
      <c r="C81" s="42"/>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15.75">
      <c r="A82" s="1"/>
      <c r="B82" s="42" t="s">
        <v>111</v>
      </c>
      <c r="C82" s="42">
        <v>5</v>
      </c>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2" t="s">
        <v>112</v>
      </c>
      <c r="C83" s="42"/>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2" t="s">
        <v>113</v>
      </c>
      <c r="C84" s="42"/>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31.5">
      <c r="A85" s="1"/>
      <c r="B85" s="42" t="s">
        <v>114</v>
      </c>
      <c r="C85" s="42"/>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63">
      <c r="A86" s="1"/>
      <c r="B86" s="42" t="s">
        <v>115</v>
      </c>
      <c r="C86" s="42"/>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2" t="s">
        <v>116</v>
      </c>
      <c r="C87" s="42">
        <v>5</v>
      </c>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2" t="s">
        <v>117</v>
      </c>
      <c r="C88" s="42"/>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31.5">
      <c r="A89" s="1"/>
      <c r="B89" s="42" t="s">
        <v>118</v>
      </c>
      <c r="C89" s="42"/>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2" t="s">
        <v>119</v>
      </c>
      <c r="C90" s="42"/>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15.75">
      <c r="A91" s="1"/>
      <c r="B91" s="42" t="s">
        <v>120</v>
      </c>
      <c r="C91" s="42"/>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15.75">
      <c r="A92" s="1"/>
      <c r="B92" s="42" t="s">
        <v>121</v>
      </c>
      <c r="C92" s="42"/>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2" t="s">
        <v>122</v>
      </c>
      <c r="C93" s="42"/>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31.5">
      <c r="A94" s="1"/>
      <c r="B94" s="42" t="s">
        <v>123</v>
      </c>
      <c r="C94" s="42"/>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63">
      <c r="A95" s="1"/>
      <c r="B95" s="42" t="s">
        <v>124</v>
      </c>
      <c r="C95" s="42"/>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15.75">
      <c r="A96" s="1"/>
      <c r="B96" s="42" t="s">
        <v>125</v>
      </c>
      <c r="C96" s="42"/>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47.25">
      <c r="A97" s="1"/>
      <c r="B97" s="42" t="s">
        <v>126</v>
      </c>
      <c r="C97" s="42"/>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2" t="s">
        <v>127</v>
      </c>
      <c r="C98" s="42"/>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47.25">
      <c r="A99" s="1"/>
      <c r="B99" s="42" t="s">
        <v>128</v>
      </c>
      <c r="C99" s="42"/>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15.75">
      <c r="A100" s="1"/>
      <c r="B100" s="42" t="s">
        <v>129</v>
      </c>
      <c r="C100" s="42"/>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15.75">
      <c r="A101" s="1"/>
      <c r="B101" s="42" t="s">
        <v>130</v>
      </c>
      <c r="C101" s="42"/>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47.25">
      <c r="A102" s="1"/>
      <c r="B102" s="42" t="s">
        <v>131</v>
      </c>
      <c r="C102" s="42"/>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15.75">
      <c r="A103" s="1"/>
      <c r="B103" s="42" t="s">
        <v>132</v>
      </c>
      <c r="C103" s="42">
        <v>10</v>
      </c>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31.5">
      <c r="A104" s="1"/>
      <c r="B104" s="42" t="s">
        <v>133</v>
      </c>
      <c r="C104" s="42"/>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2" t="s">
        <v>134</v>
      </c>
      <c r="C105" s="42"/>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15.75">
      <c r="A106" s="1"/>
      <c r="B106" s="42" t="s">
        <v>135</v>
      </c>
      <c r="C106" s="42"/>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2" t="s">
        <v>136</v>
      </c>
      <c r="C107" s="42">
        <v>5</v>
      </c>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2" t="s">
        <v>137</v>
      </c>
      <c r="C108" s="42"/>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15.75">
      <c r="A109" s="1"/>
      <c r="B109" s="42" t="s">
        <v>138</v>
      </c>
      <c r="C109" s="42"/>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2" t="s">
        <v>139</v>
      </c>
      <c r="C110" s="42"/>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15.75">
      <c r="A111" s="1"/>
      <c r="B111" s="42" t="s">
        <v>140</v>
      </c>
      <c r="C111" s="42"/>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2" t="s">
        <v>141</v>
      </c>
      <c r="C112" s="42"/>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2" t="s">
        <v>142</v>
      </c>
      <c r="C113" s="42"/>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2" t="s">
        <v>143</v>
      </c>
      <c r="C114" s="42"/>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2" t="s">
        <v>144</v>
      </c>
      <c r="C115" s="42"/>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31.5">
      <c r="A116" s="1"/>
      <c r="B116" s="42" t="s">
        <v>145</v>
      </c>
      <c r="C116" s="42"/>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2" t="s">
        <v>146</v>
      </c>
      <c r="C117" s="42">
        <v>5</v>
      </c>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78.75">
      <c r="A118" s="1"/>
      <c r="B118" s="42" t="s">
        <v>147</v>
      </c>
      <c r="C118" s="42"/>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8.75">
      <c r="A119" s="1"/>
      <c r="B119" s="42" t="s">
        <v>148</v>
      </c>
      <c r="C119" s="42"/>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2" t="s">
        <v>149</v>
      </c>
      <c r="C120" s="42">
        <v>10</v>
      </c>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31.5">
      <c r="A121" s="1"/>
      <c r="B121" s="42" t="s">
        <v>150</v>
      </c>
      <c r="C121" s="42"/>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78.75">
      <c r="A122" s="1"/>
      <c r="B122" s="42" t="s">
        <v>151</v>
      </c>
      <c r="C122" s="42"/>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15.75">
      <c r="A123" s="1"/>
      <c r="B123" s="42" t="s">
        <v>152</v>
      </c>
      <c r="C123" s="42"/>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31.5">
      <c r="A124" s="1"/>
      <c r="B124" s="42" t="s">
        <v>153</v>
      </c>
      <c r="C124" s="42"/>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47.25">
      <c r="A125" s="1"/>
      <c r="B125" s="42" t="s">
        <v>154</v>
      </c>
      <c r="C125" s="42"/>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75">
      <c r="A126" s="1"/>
      <c r="B126" s="42" t="s">
        <v>155</v>
      </c>
      <c r="C126" s="42"/>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47.25">
      <c r="A127" s="1"/>
      <c r="B127" s="42" t="s">
        <v>156</v>
      </c>
      <c r="C127" s="42"/>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66">
      <c r="A128" s="1"/>
      <c r="B128" s="42" t="s">
        <v>157</v>
      </c>
      <c r="C128" s="42"/>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15.75">
      <c r="A129" s="1"/>
      <c r="B129" s="42" t="s">
        <v>158</v>
      </c>
      <c r="C129" s="42"/>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31.5">
      <c r="A130" s="1"/>
      <c r="B130" s="42" t="s">
        <v>159</v>
      </c>
      <c r="C130" s="42"/>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47.25">
      <c r="A131" s="1"/>
      <c r="B131" s="42" t="s">
        <v>160</v>
      </c>
      <c r="C131" s="42"/>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15.75">
      <c r="A132" s="1"/>
      <c r="B132" s="42" t="s">
        <v>161</v>
      </c>
      <c r="C132" s="42"/>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47.25">
      <c r="A133" s="1"/>
      <c r="B133" s="42" t="s">
        <v>162</v>
      </c>
      <c r="C133" s="42">
        <v>5</v>
      </c>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31.5">
      <c r="A134" s="1"/>
      <c r="B134" s="42" t="s">
        <v>163</v>
      </c>
      <c r="C134" s="42"/>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2" t="s">
        <v>164</v>
      </c>
      <c r="C135" s="42"/>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15.75">
      <c r="A136" s="1"/>
      <c r="B136" s="42" t="s">
        <v>165</v>
      </c>
      <c r="C136" s="42"/>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31.5">
      <c r="A137" s="1"/>
      <c r="B137" s="42" t="s">
        <v>166</v>
      </c>
      <c r="C137" s="42"/>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31.5">
      <c r="A138" s="1"/>
      <c r="B138" s="42" t="s">
        <v>167</v>
      </c>
      <c r="C138" s="42"/>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47.25">
      <c r="A139" s="1"/>
      <c r="B139" s="42" t="s">
        <v>168</v>
      </c>
      <c r="C139" s="42"/>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31.5">
      <c r="A140" s="1"/>
      <c r="B140" s="42" t="s">
        <v>169</v>
      </c>
      <c r="C140" s="42"/>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63">
      <c r="A141" s="1"/>
      <c r="B141" s="42" t="s">
        <v>170</v>
      </c>
      <c r="C141" s="42"/>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47.25">
      <c r="A142" s="1"/>
      <c r="B142" s="42" t="s">
        <v>171</v>
      </c>
      <c r="C142" s="42"/>
      <c r="D142" s="21"/>
      <c r="E142" s="2"/>
      <c r="F142" s="2"/>
      <c r="G142" s="2"/>
      <c r="H142" s="2"/>
      <c r="I142" s="2"/>
      <c r="J142" s="2"/>
      <c r="K142" s="23"/>
      <c r="L142" s="18">
        <f t="shared" ref="L142:L205" si="18">E142*C142</f>
        <v>0</v>
      </c>
      <c r="M142" s="15">
        <f t="shared" ref="M142:M205" si="19">C142*F142</f>
        <v>0</v>
      </c>
      <c r="N142" s="15">
        <f t="shared" ref="N142:N205" si="20">G142*C142</f>
        <v>0</v>
      </c>
      <c r="O142" s="15">
        <f t="shared" ref="O142:O205" si="21">H142*C142</f>
        <v>0</v>
      </c>
      <c r="P142" s="15">
        <f t="shared" ref="P142:P205" si="22">I142*C142</f>
        <v>0</v>
      </c>
      <c r="Q142" s="16">
        <f t="shared" ref="Q142:Q205" si="23">J142*C142</f>
        <v>0</v>
      </c>
    </row>
    <row r="143" spans="1:17" ht="31.5">
      <c r="A143" s="1"/>
      <c r="B143" s="42" t="s">
        <v>172</v>
      </c>
      <c r="C143" s="42"/>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15.75">
      <c r="A144" s="1"/>
      <c r="B144" s="42" t="s">
        <v>173</v>
      </c>
      <c r="C144" s="42">
        <v>5</v>
      </c>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15.75">
      <c r="A145" s="1"/>
      <c r="B145" s="42" t="s">
        <v>174</v>
      </c>
      <c r="C145" s="42"/>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78.75">
      <c r="A146" s="1"/>
      <c r="B146" s="42" t="s">
        <v>175</v>
      </c>
      <c r="C146" s="42"/>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31.5">
      <c r="A147" s="1"/>
      <c r="B147" s="42" t="s">
        <v>176</v>
      </c>
      <c r="C147" s="42"/>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15.75">
      <c r="A148" s="1"/>
      <c r="B148" s="42" t="s">
        <v>177</v>
      </c>
      <c r="C148" s="42"/>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31.5">
      <c r="A149" s="1"/>
      <c r="B149" s="42" t="s">
        <v>178</v>
      </c>
      <c r="C149" s="42"/>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2" t="s">
        <v>179</v>
      </c>
      <c r="C150" s="42"/>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78.75">
      <c r="A151" s="1"/>
      <c r="B151" s="42" t="s">
        <v>180</v>
      </c>
      <c r="C151" s="42"/>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15.75">
      <c r="A152" s="1"/>
      <c r="B152" s="42" t="s">
        <v>181</v>
      </c>
      <c r="C152" s="42"/>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78.75">
      <c r="A153" s="1"/>
      <c r="B153" s="42" t="s">
        <v>182</v>
      </c>
      <c r="C153" s="42"/>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31.5">
      <c r="A154" s="1"/>
      <c r="B154" s="42" t="s">
        <v>183</v>
      </c>
      <c r="C154" s="42"/>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63">
      <c r="A155" s="1"/>
      <c r="B155" s="42" t="s">
        <v>184</v>
      </c>
      <c r="C155" s="42"/>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63">
      <c r="A156" s="1"/>
      <c r="B156" s="42" t="s">
        <v>185</v>
      </c>
      <c r="C156" s="42"/>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15.75">
      <c r="A157" s="1"/>
      <c r="B157" s="42" t="s">
        <v>186</v>
      </c>
      <c r="C157" s="42"/>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47.25">
      <c r="A158" s="1"/>
      <c r="B158" s="42" t="s">
        <v>187</v>
      </c>
      <c r="C158" s="42"/>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31.5">
      <c r="A159" s="1"/>
      <c r="B159" s="42" t="s">
        <v>188</v>
      </c>
      <c r="C159" s="42"/>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2" t="s">
        <v>189</v>
      </c>
      <c r="C160" s="42"/>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2" t="s">
        <v>190</v>
      </c>
      <c r="C161" s="42"/>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31.5">
      <c r="A162" s="1"/>
      <c r="B162" s="42" t="s">
        <v>191</v>
      </c>
      <c r="C162" s="42"/>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31.5">
      <c r="A163" s="1"/>
      <c r="B163" s="42" t="s">
        <v>192</v>
      </c>
      <c r="C163" s="42"/>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31.5">
      <c r="A164" s="1"/>
      <c r="B164" s="42" t="s">
        <v>193</v>
      </c>
      <c r="C164" s="42"/>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31.5">
      <c r="A165" s="1"/>
      <c r="B165" s="42" t="s">
        <v>194</v>
      </c>
      <c r="C165" s="42"/>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2" t="s">
        <v>195</v>
      </c>
      <c r="C166" s="42">
        <v>5</v>
      </c>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15.75">
      <c r="A167" s="1"/>
      <c r="B167" s="42" t="s">
        <v>196</v>
      </c>
      <c r="C167" s="42"/>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47.25">
      <c r="A168" s="1"/>
      <c r="B168" s="42" t="s">
        <v>197</v>
      </c>
      <c r="C168" s="42"/>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47.25">
      <c r="A169" s="1"/>
      <c r="B169" s="42" t="s">
        <v>198</v>
      </c>
      <c r="C169" s="42"/>
      <c r="D169" s="21"/>
      <c r="E169" s="2"/>
      <c r="F169" s="2"/>
      <c r="G169" s="2"/>
      <c r="H169" s="2"/>
      <c r="I169" s="2"/>
      <c r="J169" s="2"/>
      <c r="K169" s="23"/>
      <c r="L169" s="18">
        <f t="shared" si="18"/>
        <v>0</v>
      </c>
      <c r="M169" s="15">
        <f t="shared" si="19"/>
        <v>0</v>
      </c>
      <c r="N169" s="15">
        <f t="shared" si="20"/>
        <v>0</v>
      </c>
      <c r="O169" s="15">
        <f t="shared" si="21"/>
        <v>0</v>
      </c>
      <c r="P169" s="15">
        <f t="shared" si="22"/>
        <v>0</v>
      </c>
      <c r="Q169" s="16">
        <f t="shared" si="23"/>
        <v>0</v>
      </c>
    </row>
    <row r="170" spans="1:17" ht="31.5">
      <c r="A170" s="1"/>
      <c r="B170" s="42" t="s">
        <v>199</v>
      </c>
      <c r="C170" s="42"/>
      <c r="D170" s="21"/>
      <c r="E170" s="2"/>
      <c r="F170" s="2"/>
      <c r="G170" s="2"/>
      <c r="H170" s="2"/>
      <c r="I170" s="2"/>
      <c r="J170" s="2"/>
      <c r="K170" s="23"/>
      <c r="L170" s="18">
        <f t="shared" si="18"/>
        <v>0</v>
      </c>
      <c r="M170" s="15">
        <f t="shared" si="19"/>
        <v>0</v>
      </c>
      <c r="N170" s="15">
        <f t="shared" si="20"/>
        <v>0</v>
      </c>
      <c r="O170" s="15">
        <f t="shared" si="21"/>
        <v>0</v>
      </c>
      <c r="P170" s="15">
        <f t="shared" si="22"/>
        <v>0</v>
      </c>
      <c r="Q170" s="16">
        <f t="shared" si="23"/>
        <v>0</v>
      </c>
    </row>
    <row r="171" spans="1:17" ht="15.75">
      <c r="A171" s="1"/>
      <c r="B171" s="42" t="s">
        <v>200</v>
      </c>
      <c r="C171" s="42"/>
      <c r="D171" s="21"/>
      <c r="E171" s="2"/>
      <c r="F171" s="2"/>
      <c r="G171" s="2"/>
      <c r="H171" s="2"/>
      <c r="I171" s="2"/>
      <c r="J171" s="2"/>
      <c r="K171" s="23"/>
      <c r="L171" s="18">
        <f t="shared" si="18"/>
        <v>0</v>
      </c>
      <c r="M171" s="15">
        <f t="shared" si="19"/>
        <v>0</v>
      </c>
      <c r="N171" s="15">
        <f t="shared" si="20"/>
        <v>0</v>
      </c>
      <c r="O171" s="15">
        <f t="shared" si="21"/>
        <v>0</v>
      </c>
      <c r="P171" s="15">
        <f t="shared" si="22"/>
        <v>0</v>
      </c>
      <c r="Q171" s="16">
        <f t="shared" si="23"/>
        <v>0</v>
      </c>
    </row>
    <row r="172" spans="1:17" ht="78.75">
      <c r="A172" s="1"/>
      <c r="B172" s="42" t="s">
        <v>201</v>
      </c>
      <c r="C172" s="42"/>
      <c r="D172" s="21"/>
      <c r="E172" s="2"/>
      <c r="F172" s="2"/>
      <c r="G172" s="2"/>
      <c r="H172" s="2"/>
      <c r="I172" s="2"/>
      <c r="J172" s="2"/>
      <c r="K172" s="23"/>
      <c r="L172" s="18">
        <f t="shared" si="18"/>
        <v>0</v>
      </c>
      <c r="M172" s="15">
        <f t="shared" si="19"/>
        <v>0</v>
      </c>
      <c r="N172" s="15">
        <f t="shared" si="20"/>
        <v>0</v>
      </c>
      <c r="O172" s="15">
        <f t="shared" si="21"/>
        <v>0</v>
      </c>
      <c r="P172" s="15">
        <f t="shared" si="22"/>
        <v>0</v>
      </c>
      <c r="Q172" s="16">
        <f t="shared" si="23"/>
        <v>0</v>
      </c>
    </row>
    <row r="173" spans="1:17" ht="15.75">
      <c r="A173" s="1"/>
      <c r="B173" s="42" t="s">
        <v>202</v>
      </c>
      <c r="C173" s="42"/>
      <c r="D173" s="21"/>
      <c r="E173" s="2"/>
      <c r="F173" s="2"/>
      <c r="G173" s="2"/>
      <c r="H173" s="2"/>
      <c r="I173" s="2"/>
      <c r="J173" s="2"/>
      <c r="K173" s="23"/>
      <c r="L173" s="18">
        <f t="shared" si="18"/>
        <v>0</v>
      </c>
      <c r="M173" s="15">
        <f t="shared" si="19"/>
        <v>0</v>
      </c>
      <c r="N173" s="15">
        <f t="shared" si="20"/>
        <v>0</v>
      </c>
      <c r="O173" s="15">
        <f t="shared" si="21"/>
        <v>0</v>
      </c>
      <c r="P173" s="15">
        <f t="shared" si="22"/>
        <v>0</v>
      </c>
      <c r="Q173" s="16">
        <f t="shared" si="23"/>
        <v>0</v>
      </c>
    </row>
    <row r="174" spans="1:17" ht="47.25">
      <c r="A174" s="1"/>
      <c r="B174" s="42" t="s">
        <v>203</v>
      </c>
      <c r="C174" s="42"/>
      <c r="D174" s="21"/>
      <c r="E174" s="2"/>
      <c r="F174" s="2"/>
      <c r="G174" s="2"/>
      <c r="H174" s="2"/>
      <c r="I174" s="2"/>
      <c r="J174" s="2"/>
      <c r="K174" s="23"/>
      <c r="L174" s="18">
        <f t="shared" si="18"/>
        <v>0</v>
      </c>
      <c r="M174" s="15">
        <f t="shared" si="19"/>
        <v>0</v>
      </c>
      <c r="N174" s="15">
        <f t="shared" si="20"/>
        <v>0</v>
      </c>
      <c r="O174" s="15">
        <f t="shared" si="21"/>
        <v>0</v>
      </c>
      <c r="P174" s="15">
        <f t="shared" si="22"/>
        <v>0</v>
      </c>
      <c r="Q174" s="16">
        <f t="shared" si="23"/>
        <v>0</v>
      </c>
    </row>
    <row r="175" spans="1:17" ht="31.5">
      <c r="A175" s="1"/>
      <c r="B175" s="42" t="s">
        <v>204</v>
      </c>
      <c r="C175" s="42"/>
      <c r="D175" s="21"/>
      <c r="E175" s="2"/>
      <c r="F175" s="2"/>
      <c r="G175" s="2"/>
      <c r="H175" s="2"/>
      <c r="I175" s="2"/>
      <c r="J175" s="2"/>
      <c r="K175" s="23"/>
      <c r="L175" s="18">
        <f t="shared" si="18"/>
        <v>0</v>
      </c>
      <c r="M175" s="15">
        <f t="shared" si="19"/>
        <v>0</v>
      </c>
      <c r="N175" s="15">
        <f t="shared" si="20"/>
        <v>0</v>
      </c>
      <c r="O175" s="15">
        <f t="shared" si="21"/>
        <v>0</v>
      </c>
      <c r="P175" s="15">
        <f t="shared" si="22"/>
        <v>0</v>
      </c>
      <c r="Q175" s="16">
        <f t="shared" si="23"/>
        <v>0</v>
      </c>
    </row>
    <row r="176" spans="1:17" ht="15.75">
      <c r="A176" s="1"/>
      <c r="B176" s="42" t="s">
        <v>205</v>
      </c>
      <c r="C176" s="42"/>
      <c r="D176" s="21"/>
      <c r="E176" s="2"/>
      <c r="F176" s="2"/>
      <c r="G176" s="2"/>
      <c r="H176" s="2"/>
      <c r="I176" s="2"/>
      <c r="J176" s="2"/>
      <c r="K176" s="23"/>
      <c r="L176" s="18">
        <f t="shared" si="18"/>
        <v>0</v>
      </c>
      <c r="M176" s="15">
        <f t="shared" si="19"/>
        <v>0</v>
      </c>
      <c r="N176" s="15">
        <f t="shared" si="20"/>
        <v>0</v>
      </c>
      <c r="O176" s="15">
        <f t="shared" si="21"/>
        <v>0</v>
      </c>
      <c r="P176" s="15">
        <f t="shared" si="22"/>
        <v>0</v>
      </c>
      <c r="Q176" s="16">
        <f t="shared" si="23"/>
        <v>0</v>
      </c>
    </row>
    <row r="177" spans="1:17" ht="31.5">
      <c r="A177" s="1"/>
      <c r="B177" s="42" t="s">
        <v>206</v>
      </c>
      <c r="C177" s="42"/>
      <c r="D177" s="21"/>
      <c r="E177" s="2"/>
      <c r="F177" s="2"/>
      <c r="G177" s="2"/>
      <c r="H177" s="2"/>
      <c r="I177" s="2"/>
      <c r="J177" s="2"/>
      <c r="K177" s="23"/>
      <c r="L177" s="18">
        <f t="shared" si="18"/>
        <v>0</v>
      </c>
      <c r="M177" s="15">
        <f t="shared" si="19"/>
        <v>0</v>
      </c>
      <c r="N177" s="15">
        <f t="shared" si="20"/>
        <v>0</v>
      </c>
      <c r="O177" s="15">
        <f t="shared" si="21"/>
        <v>0</v>
      </c>
      <c r="P177" s="15">
        <f t="shared" si="22"/>
        <v>0</v>
      </c>
      <c r="Q177" s="16">
        <f t="shared" si="23"/>
        <v>0</v>
      </c>
    </row>
    <row r="178" spans="1:17" ht="15.75">
      <c r="A178" s="1"/>
      <c r="B178" s="42" t="s">
        <v>207</v>
      </c>
      <c r="C178" s="42"/>
      <c r="D178" s="21"/>
      <c r="E178" s="2"/>
      <c r="F178" s="2"/>
      <c r="G178" s="2"/>
      <c r="H178" s="2"/>
      <c r="I178" s="2"/>
      <c r="J178" s="2"/>
      <c r="K178" s="23"/>
      <c r="L178" s="18">
        <f t="shared" si="18"/>
        <v>0</v>
      </c>
      <c r="M178" s="15">
        <f t="shared" si="19"/>
        <v>0</v>
      </c>
      <c r="N178" s="15">
        <f t="shared" si="20"/>
        <v>0</v>
      </c>
      <c r="O178" s="15">
        <f t="shared" si="21"/>
        <v>0</v>
      </c>
      <c r="P178" s="15">
        <f t="shared" si="22"/>
        <v>0</v>
      </c>
      <c r="Q178" s="16">
        <f t="shared" si="23"/>
        <v>0</v>
      </c>
    </row>
    <row r="179" spans="1:17" ht="15.75">
      <c r="A179" s="1"/>
      <c r="B179" s="42" t="s">
        <v>208</v>
      </c>
      <c r="C179" s="42"/>
      <c r="D179" s="21"/>
      <c r="E179" s="2"/>
      <c r="F179" s="2"/>
      <c r="G179" s="2"/>
      <c r="H179" s="2"/>
      <c r="I179" s="2"/>
      <c r="J179" s="2"/>
      <c r="K179" s="23"/>
      <c r="L179" s="18">
        <f t="shared" si="18"/>
        <v>0</v>
      </c>
      <c r="M179" s="15">
        <f t="shared" si="19"/>
        <v>0</v>
      </c>
      <c r="N179" s="15">
        <f t="shared" si="20"/>
        <v>0</v>
      </c>
      <c r="O179" s="15">
        <f t="shared" si="21"/>
        <v>0</v>
      </c>
      <c r="P179" s="15">
        <f t="shared" si="22"/>
        <v>0</v>
      </c>
      <c r="Q179" s="16">
        <f t="shared" si="23"/>
        <v>0</v>
      </c>
    </row>
    <row r="180" spans="1:17" ht="15.75">
      <c r="A180" s="1"/>
      <c r="B180" s="42" t="s">
        <v>209</v>
      </c>
      <c r="C180" s="42"/>
      <c r="D180" s="21"/>
      <c r="E180" s="2"/>
      <c r="F180" s="2"/>
      <c r="G180" s="2"/>
      <c r="H180" s="2"/>
      <c r="I180" s="2"/>
      <c r="J180" s="2"/>
      <c r="K180" s="23"/>
      <c r="L180" s="18">
        <f t="shared" si="18"/>
        <v>0</v>
      </c>
      <c r="M180" s="15">
        <f t="shared" si="19"/>
        <v>0</v>
      </c>
      <c r="N180" s="15">
        <f t="shared" si="20"/>
        <v>0</v>
      </c>
      <c r="O180" s="15">
        <f t="shared" si="21"/>
        <v>0</v>
      </c>
      <c r="P180" s="15">
        <f t="shared" si="22"/>
        <v>0</v>
      </c>
      <c r="Q180" s="16">
        <f t="shared" si="23"/>
        <v>0</v>
      </c>
    </row>
    <row r="181" spans="1:17" ht="15.75">
      <c r="A181" s="1"/>
      <c r="B181" s="42" t="s">
        <v>210</v>
      </c>
      <c r="C181" s="42"/>
      <c r="D181" s="21"/>
      <c r="E181" s="2"/>
      <c r="F181" s="2"/>
      <c r="G181" s="2"/>
      <c r="H181" s="2"/>
      <c r="I181" s="2"/>
      <c r="J181" s="2"/>
      <c r="K181" s="23"/>
      <c r="L181" s="18">
        <f t="shared" si="18"/>
        <v>0</v>
      </c>
      <c r="M181" s="15">
        <f t="shared" si="19"/>
        <v>0</v>
      </c>
      <c r="N181" s="15">
        <f t="shared" si="20"/>
        <v>0</v>
      </c>
      <c r="O181" s="15">
        <f t="shared" si="21"/>
        <v>0</v>
      </c>
      <c r="P181" s="15">
        <f t="shared" si="22"/>
        <v>0</v>
      </c>
      <c r="Q181" s="16">
        <f t="shared" si="23"/>
        <v>0</v>
      </c>
    </row>
    <row r="182" spans="1:17" ht="31.5">
      <c r="A182" s="1"/>
      <c r="B182" s="42" t="s">
        <v>211</v>
      </c>
      <c r="C182" s="42"/>
      <c r="D182" s="21"/>
      <c r="E182" s="2"/>
      <c r="F182" s="2"/>
      <c r="G182" s="2"/>
      <c r="H182" s="2"/>
      <c r="I182" s="2"/>
      <c r="J182" s="2"/>
      <c r="K182" s="23"/>
      <c r="L182" s="18">
        <f t="shared" si="18"/>
        <v>0</v>
      </c>
      <c r="M182" s="15">
        <f t="shared" si="19"/>
        <v>0</v>
      </c>
      <c r="N182" s="15">
        <f t="shared" si="20"/>
        <v>0</v>
      </c>
      <c r="O182" s="15">
        <f t="shared" si="21"/>
        <v>0</v>
      </c>
      <c r="P182" s="15">
        <f t="shared" si="22"/>
        <v>0</v>
      </c>
      <c r="Q182" s="16">
        <f t="shared" si="23"/>
        <v>0</v>
      </c>
    </row>
    <row r="183" spans="1:17" ht="31.5">
      <c r="A183" s="1"/>
      <c r="B183" s="42" t="s">
        <v>212</v>
      </c>
      <c r="C183" s="42"/>
      <c r="D183" s="21"/>
      <c r="E183" s="2"/>
      <c r="F183" s="2"/>
      <c r="G183" s="2"/>
      <c r="H183" s="2"/>
      <c r="I183" s="2"/>
      <c r="J183" s="2"/>
      <c r="K183" s="23"/>
      <c r="L183" s="18">
        <f t="shared" si="18"/>
        <v>0</v>
      </c>
      <c r="M183" s="15">
        <f t="shared" si="19"/>
        <v>0</v>
      </c>
      <c r="N183" s="15">
        <f t="shared" si="20"/>
        <v>0</v>
      </c>
      <c r="O183" s="15">
        <f t="shared" si="21"/>
        <v>0</v>
      </c>
      <c r="P183" s="15">
        <f t="shared" si="22"/>
        <v>0</v>
      </c>
      <c r="Q183" s="16">
        <f t="shared" si="23"/>
        <v>0</v>
      </c>
    </row>
    <row r="184" spans="1:17" ht="47.25">
      <c r="A184" s="1"/>
      <c r="B184" s="42" t="s">
        <v>213</v>
      </c>
      <c r="C184" s="42"/>
      <c r="D184" s="21"/>
      <c r="E184" s="2"/>
      <c r="F184" s="2"/>
      <c r="G184" s="2"/>
      <c r="H184" s="2"/>
      <c r="I184" s="2"/>
      <c r="J184" s="2"/>
      <c r="K184" s="23"/>
      <c r="L184" s="18">
        <f t="shared" si="18"/>
        <v>0</v>
      </c>
      <c r="M184" s="15">
        <f t="shared" si="19"/>
        <v>0</v>
      </c>
      <c r="N184" s="15">
        <f t="shared" si="20"/>
        <v>0</v>
      </c>
      <c r="O184" s="15">
        <f t="shared" si="21"/>
        <v>0</v>
      </c>
      <c r="P184" s="15">
        <f t="shared" si="22"/>
        <v>0</v>
      </c>
      <c r="Q184" s="16">
        <f t="shared" si="23"/>
        <v>0</v>
      </c>
    </row>
    <row r="185" spans="1:17" ht="63">
      <c r="A185" s="1"/>
      <c r="B185" s="42" t="s">
        <v>214</v>
      </c>
      <c r="C185" s="42"/>
      <c r="D185" s="21"/>
      <c r="E185" s="2"/>
      <c r="F185" s="2"/>
      <c r="G185" s="2"/>
      <c r="H185" s="2"/>
      <c r="I185" s="2"/>
      <c r="J185" s="2"/>
      <c r="K185" s="23"/>
      <c r="L185" s="18">
        <f t="shared" si="18"/>
        <v>0</v>
      </c>
      <c r="M185" s="15">
        <f t="shared" si="19"/>
        <v>0</v>
      </c>
      <c r="N185" s="15">
        <f t="shared" si="20"/>
        <v>0</v>
      </c>
      <c r="O185" s="15">
        <f t="shared" si="21"/>
        <v>0</v>
      </c>
      <c r="P185" s="15">
        <f t="shared" si="22"/>
        <v>0</v>
      </c>
      <c r="Q185" s="16">
        <f t="shared" si="23"/>
        <v>0</v>
      </c>
    </row>
    <row r="186" spans="1:17" ht="15.75">
      <c r="A186" s="1"/>
      <c r="B186" s="42" t="s">
        <v>215</v>
      </c>
      <c r="C186" s="42">
        <v>5</v>
      </c>
      <c r="D186" s="21"/>
      <c r="E186" s="2"/>
      <c r="F186" s="2"/>
      <c r="G186" s="2"/>
      <c r="H186" s="2"/>
      <c r="I186" s="2"/>
      <c r="J186" s="2"/>
      <c r="K186" s="23"/>
      <c r="L186" s="18">
        <f t="shared" si="18"/>
        <v>0</v>
      </c>
      <c r="M186" s="15">
        <f t="shared" si="19"/>
        <v>0</v>
      </c>
      <c r="N186" s="15">
        <f t="shared" si="20"/>
        <v>0</v>
      </c>
      <c r="O186" s="15">
        <f t="shared" si="21"/>
        <v>0</v>
      </c>
      <c r="P186" s="15">
        <f t="shared" si="22"/>
        <v>0</v>
      </c>
      <c r="Q186" s="16">
        <f t="shared" si="23"/>
        <v>0</v>
      </c>
    </row>
    <row r="187" spans="1:17" ht="31.5">
      <c r="A187" s="1"/>
      <c r="B187" s="42" t="s">
        <v>216</v>
      </c>
      <c r="C187" s="42"/>
      <c r="D187" s="21"/>
      <c r="E187" s="2"/>
      <c r="F187" s="2"/>
      <c r="G187" s="2"/>
      <c r="H187" s="2"/>
      <c r="I187" s="2"/>
      <c r="J187" s="2"/>
      <c r="K187" s="23"/>
      <c r="L187" s="18">
        <f t="shared" si="18"/>
        <v>0</v>
      </c>
      <c r="M187" s="15">
        <f t="shared" si="19"/>
        <v>0</v>
      </c>
      <c r="N187" s="15">
        <f t="shared" si="20"/>
        <v>0</v>
      </c>
      <c r="O187" s="15">
        <f t="shared" si="21"/>
        <v>0</v>
      </c>
      <c r="P187" s="15">
        <f t="shared" si="22"/>
        <v>0</v>
      </c>
      <c r="Q187" s="16">
        <f t="shared" si="23"/>
        <v>0</v>
      </c>
    </row>
    <row r="188" spans="1:17" ht="31.5">
      <c r="A188" s="1"/>
      <c r="B188" s="42" t="s">
        <v>217</v>
      </c>
      <c r="C188" s="42"/>
      <c r="D188" s="21"/>
      <c r="E188" s="2"/>
      <c r="F188" s="2"/>
      <c r="G188" s="2"/>
      <c r="H188" s="2"/>
      <c r="I188" s="2"/>
      <c r="J188" s="2"/>
      <c r="K188" s="23"/>
      <c r="L188" s="18">
        <f t="shared" si="18"/>
        <v>0</v>
      </c>
      <c r="M188" s="15">
        <f t="shared" si="19"/>
        <v>0</v>
      </c>
      <c r="N188" s="15">
        <f t="shared" si="20"/>
        <v>0</v>
      </c>
      <c r="O188" s="15">
        <f t="shared" si="21"/>
        <v>0</v>
      </c>
      <c r="P188" s="15">
        <f t="shared" si="22"/>
        <v>0</v>
      </c>
      <c r="Q188" s="16">
        <f t="shared" si="23"/>
        <v>0</v>
      </c>
    </row>
    <row r="189" spans="1:17" ht="31.5">
      <c r="A189" s="1"/>
      <c r="B189" s="42" t="s">
        <v>218</v>
      </c>
      <c r="C189" s="42"/>
      <c r="D189" s="21"/>
      <c r="E189" s="2"/>
      <c r="F189" s="2"/>
      <c r="G189" s="2"/>
      <c r="H189" s="2"/>
      <c r="I189" s="2"/>
      <c r="J189" s="2"/>
      <c r="K189" s="23"/>
      <c r="L189" s="18">
        <f t="shared" si="18"/>
        <v>0</v>
      </c>
      <c r="M189" s="15">
        <f t="shared" si="19"/>
        <v>0</v>
      </c>
      <c r="N189" s="15">
        <f t="shared" si="20"/>
        <v>0</v>
      </c>
      <c r="O189" s="15">
        <f t="shared" si="21"/>
        <v>0</v>
      </c>
      <c r="P189" s="15">
        <f t="shared" si="22"/>
        <v>0</v>
      </c>
      <c r="Q189" s="16">
        <f t="shared" si="23"/>
        <v>0</v>
      </c>
    </row>
    <row r="190" spans="1:17" ht="47.25">
      <c r="A190" s="1"/>
      <c r="B190" s="42" t="s">
        <v>219</v>
      </c>
      <c r="C190" s="42"/>
      <c r="D190" s="21"/>
      <c r="E190" s="2"/>
      <c r="F190" s="2"/>
      <c r="G190" s="2"/>
      <c r="H190" s="2"/>
      <c r="I190" s="2"/>
      <c r="J190" s="2"/>
      <c r="K190" s="23"/>
      <c r="L190" s="18">
        <f t="shared" si="18"/>
        <v>0</v>
      </c>
      <c r="M190" s="15">
        <f t="shared" si="19"/>
        <v>0</v>
      </c>
      <c r="N190" s="15">
        <f t="shared" si="20"/>
        <v>0</v>
      </c>
      <c r="O190" s="15">
        <f t="shared" si="21"/>
        <v>0</v>
      </c>
      <c r="P190" s="15">
        <f t="shared" si="22"/>
        <v>0</v>
      </c>
      <c r="Q190" s="16">
        <f t="shared" si="23"/>
        <v>0</v>
      </c>
    </row>
    <row r="191" spans="1:17" ht="31.5">
      <c r="A191" s="1"/>
      <c r="B191" s="42" t="s">
        <v>220</v>
      </c>
      <c r="C191" s="42"/>
      <c r="D191" s="21"/>
      <c r="E191" s="2"/>
      <c r="F191" s="2"/>
      <c r="G191" s="2"/>
      <c r="H191" s="2"/>
      <c r="I191" s="2"/>
      <c r="J191" s="2"/>
      <c r="K191" s="23"/>
      <c r="L191" s="18">
        <f t="shared" si="18"/>
        <v>0</v>
      </c>
      <c r="M191" s="15">
        <f t="shared" si="19"/>
        <v>0</v>
      </c>
      <c r="N191" s="15">
        <f t="shared" si="20"/>
        <v>0</v>
      </c>
      <c r="O191" s="15">
        <f t="shared" si="21"/>
        <v>0</v>
      </c>
      <c r="P191" s="15">
        <f t="shared" si="22"/>
        <v>0</v>
      </c>
      <c r="Q191" s="16">
        <f t="shared" si="23"/>
        <v>0</v>
      </c>
    </row>
    <row r="192" spans="1:17" ht="47.25">
      <c r="A192" s="1"/>
      <c r="B192" s="42" t="s">
        <v>221</v>
      </c>
      <c r="C192" s="42"/>
      <c r="D192" s="21"/>
      <c r="E192" s="2"/>
      <c r="F192" s="2"/>
      <c r="G192" s="2"/>
      <c r="H192" s="2"/>
      <c r="I192" s="2"/>
      <c r="J192" s="2"/>
      <c r="K192" s="23"/>
      <c r="L192" s="18">
        <f t="shared" si="18"/>
        <v>0</v>
      </c>
      <c r="M192" s="15">
        <f t="shared" si="19"/>
        <v>0</v>
      </c>
      <c r="N192" s="15">
        <f t="shared" si="20"/>
        <v>0</v>
      </c>
      <c r="O192" s="15">
        <f t="shared" si="21"/>
        <v>0</v>
      </c>
      <c r="P192" s="15">
        <f t="shared" si="22"/>
        <v>0</v>
      </c>
      <c r="Q192" s="16">
        <f t="shared" si="23"/>
        <v>0</v>
      </c>
    </row>
    <row r="193" spans="1:17" ht="15.75">
      <c r="A193" s="1"/>
      <c r="B193" s="42" t="s">
        <v>222</v>
      </c>
      <c r="C193" s="42"/>
      <c r="D193" s="21"/>
      <c r="E193" s="2"/>
      <c r="F193" s="2"/>
      <c r="G193" s="2"/>
      <c r="H193" s="2"/>
      <c r="I193" s="2"/>
      <c r="J193" s="2"/>
      <c r="K193" s="23"/>
      <c r="L193" s="18">
        <f t="shared" si="18"/>
        <v>0</v>
      </c>
      <c r="M193" s="15">
        <f t="shared" si="19"/>
        <v>0</v>
      </c>
      <c r="N193" s="15">
        <f t="shared" si="20"/>
        <v>0</v>
      </c>
      <c r="O193" s="15">
        <f t="shared" si="21"/>
        <v>0</v>
      </c>
      <c r="P193" s="15">
        <f t="shared" si="22"/>
        <v>0</v>
      </c>
      <c r="Q193" s="16">
        <f t="shared" si="23"/>
        <v>0</v>
      </c>
    </row>
    <row r="194" spans="1:17" ht="63">
      <c r="A194" s="1"/>
      <c r="B194" s="42" t="s">
        <v>223</v>
      </c>
      <c r="C194" s="42"/>
      <c r="D194" s="21"/>
      <c r="E194" s="2"/>
      <c r="F194" s="2"/>
      <c r="G194" s="2"/>
      <c r="H194" s="2"/>
      <c r="I194" s="2"/>
      <c r="J194" s="2"/>
      <c r="K194" s="23"/>
      <c r="L194" s="18">
        <f t="shared" si="18"/>
        <v>0</v>
      </c>
      <c r="M194" s="15">
        <f t="shared" si="19"/>
        <v>0</v>
      </c>
      <c r="N194" s="15">
        <f t="shared" si="20"/>
        <v>0</v>
      </c>
      <c r="O194" s="15">
        <f t="shared" si="21"/>
        <v>0</v>
      </c>
      <c r="P194" s="15">
        <f t="shared" si="22"/>
        <v>0</v>
      </c>
      <c r="Q194" s="16">
        <f t="shared" si="23"/>
        <v>0</v>
      </c>
    </row>
    <row r="195" spans="1:17" ht="110.25">
      <c r="A195" s="1"/>
      <c r="B195" s="42" t="s">
        <v>224</v>
      </c>
      <c r="C195" s="42"/>
      <c r="D195" s="21"/>
      <c r="E195" s="2"/>
      <c r="F195" s="2"/>
      <c r="G195" s="2"/>
      <c r="H195" s="2"/>
      <c r="I195" s="2"/>
      <c r="J195" s="2"/>
      <c r="K195" s="23"/>
      <c r="L195" s="18">
        <f t="shared" si="18"/>
        <v>0</v>
      </c>
      <c r="M195" s="15">
        <f t="shared" si="19"/>
        <v>0</v>
      </c>
      <c r="N195" s="15">
        <f t="shared" si="20"/>
        <v>0</v>
      </c>
      <c r="O195" s="15">
        <f t="shared" si="21"/>
        <v>0</v>
      </c>
      <c r="P195" s="15">
        <f t="shared" si="22"/>
        <v>0</v>
      </c>
      <c r="Q195" s="16">
        <f t="shared" si="23"/>
        <v>0</v>
      </c>
    </row>
    <row r="196" spans="1:17" ht="15.75">
      <c r="A196" s="1"/>
      <c r="B196" s="42" t="s">
        <v>225</v>
      </c>
      <c r="C196" s="42"/>
      <c r="D196" s="21"/>
      <c r="E196" s="2"/>
      <c r="F196" s="2"/>
      <c r="G196" s="2"/>
      <c r="H196" s="2"/>
      <c r="I196" s="2"/>
      <c r="J196" s="2"/>
      <c r="K196" s="23"/>
      <c r="L196" s="18">
        <f t="shared" si="18"/>
        <v>0</v>
      </c>
      <c r="M196" s="15">
        <f t="shared" si="19"/>
        <v>0</v>
      </c>
      <c r="N196" s="15">
        <f t="shared" si="20"/>
        <v>0</v>
      </c>
      <c r="O196" s="15">
        <f t="shared" si="21"/>
        <v>0</v>
      </c>
      <c r="P196" s="15">
        <f t="shared" si="22"/>
        <v>0</v>
      </c>
      <c r="Q196" s="16">
        <f t="shared" si="23"/>
        <v>0</v>
      </c>
    </row>
    <row r="197" spans="1:17" ht="15.75">
      <c r="A197" s="1"/>
      <c r="B197" s="42" t="s">
        <v>226</v>
      </c>
      <c r="C197" s="42"/>
      <c r="D197" s="21"/>
      <c r="E197" s="2"/>
      <c r="F197" s="2"/>
      <c r="G197" s="2"/>
      <c r="H197" s="2"/>
      <c r="I197" s="2"/>
      <c r="J197" s="2"/>
      <c r="K197" s="23"/>
      <c r="L197" s="18">
        <f t="shared" si="18"/>
        <v>0</v>
      </c>
      <c r="M197" s="15">
        <f t="shared" si="19"/>
        <v>0</v>
      </c>
      <c r="N197" s="15">
        <f t="shared" si="20"/>
        <v>0</v>
      </c>
      <c r="O197" s="15">
        <f t="shared" si="21"/>
        <v>0</v>
      </c>
      <c r="P197" s="15">
        <f t="shared" si="22"/>
        <v>0</v>
      </c>
      <c r="Q197" s="16">
        <f t="shared" si="23"/>
        <v>0</v>
      </c>
    </row>
    <row r="198" spans="1:17" ht="15.75">
      <c r="A198" s="1"/>
      <c r="B198" s="42" t="s">
        <v>227</v>
      </c>
      <c r="C198" s="42"/>
      <c r="D198" s="21"/>
      <c r="E198" s="2"/>
      <c r="F198" s="2"/>
      <c r="G198" s="2"/>
      <c r="H198" s="2"/>
      <c r="I198" s="2"/>
      <c r="J198" s="2"/>
      <c r="K198" s="23"/>
      <c r="L198" s="18">
        <f t="shared" si="18"/>
        <v>0</v>
      </c>
      <c r="M198" s="15">
        <f t="shared" si="19"/>
        <v>0</v>
      </c>
      <c r="N198" s="15">
        <f t="shared" si="20"/>
        <v>0</v>
      </c>
      <c r="O198" s="15">
        <f t="shared" si="21"/>
        <v>0</v>
      </c>
      <c r="P198" s="15">
        <f t="shared" si="22"/>
        <v>0</v>
      </c>
      <c r="Q198" s="16">
        <f t="shared" si="23"/>
        <v>0</v>
      </c>
    </row>
    <row r="199" spans="1:17" ht="15.75">
      <c r="A199" s="1"/>
      <c r="B199" s="42" t="s">
        <v>228</v>
      </c>
      <c r="C199" s="42"/>
      <c r="D199" s="21"/>
      <c r="E199" s="2"/>
      <c r="F199" s="2"/>
      <c r="G199" s="2"/>
      <c r="H199" s="2"/>
      <c r="I199" s="2"/>
      <c r="J199" s="2"/>
      <c r="K199" s="23"/>
      <c r="L199" s="18">
        <f t="shared" si="18"/>
        <v>0</v>
      </c>
      <c r="M199" s="15">
        <f t="shared" si="19"/>
        <v>0</v>
      </c>
      <c r="N199" s="15">
        <f t="shared" si="20"/>
        <v>0</v>
      </c>
      <c r="O199" s="15">
        <f t="shared" si="21"/>
        <v>0</v>
      </c>
      <c r="P199" s="15">
        <f t="shared" si="22"/>
        <v>0</v>
      </c>
      <c r="Q199" s="16">
        <f t="shared" si="23"/>
        <v>0</v>
      </c>
    </row>
    <row r="200" spans="1:17" ht="15.75">
      <c r="A200" s="1"/>
      <c r="B200" s="42" t="s">
        <v>229</v>
      </c>
      <c r="C200" s="42"/>
      <c r="D200" s="21"/>
      <c r="E200" s="2"/>
      <c r="F200" s="2"/>
      <c r="G200" s="2"/>
      <c r="H200" s="2"/>
      <c r="I200" s="2"/>
      <c r="J200" s="2"/>
      <c r="K200" s="23"/>
      <c r="L200" s="18">
        <f t="shared" si="18"/>
        <v>0</v>
      </c>
      <c r="M200" s="15">
        <f t="shared" si="19"/>
        <v>0</v>
      </c>
      <c r="N200" s="15">
        <f t="shared" si="20"/>
        <v>0</v>
      </c>
      <c r="O200" s="15">
        <f t="shared" si="21"/>
        <v>0</v>
      </c>
      <c r="P200" s="15">
        <f t="shared" si="22"/>
        <v>0</v>
      </c>
      <c r="Q200" s="16">
        <f t="shared" si="23"/>
        <v>0</v>
      </c>
    </row>
    <row r="201" spans="1:17" ht="31.5">
      <c r="A201" s="1"/>
      <c r="B201" s="42" t="s">
        <v>230</v>
      </c>
      <c r="C201" s="42"/>
      <c r="D201" s="21"/>
      <c r="E201" s="2"/>
      <c r="F201" s="2"/>
      <c r="G201" s="2"/>
      <c r="H201" s="2"/>
      <c r="I201" s="2"/>
      <c r="J201" s="2"/>
      <c r="K201" s="23"/>
      <c r="L201" s="18">
        <f t="shared" si="18"/>
        <v>0</v>
      </c>
      <c r="M201" s="15">
        <f t="shared" si="19"/>
        <v>0</v>
      </c>
      <c r="N201" s="15">
        <f t="shared" si="20"/>
        <v>0</v>
      </c>
      <c r="O201" s="15">
        <f t="shared" si="21"/>
        <v>0</v>
      </c>
      <c r="P201" s="15">
        <f t="shared" si="22"/>
        <v>0</v>
      </c>
      <c r="Q201" s="16">
        <f t="shared" si="23"/>
        <v>0</v>
      </c>
    </row>
    <row r="202" spans="1:17" ht="31.5">
      <c r="A202" s="1"/>
      <c r="B202" s="42" t="s">
        <v>231</v>
      </c>
      <c r="C202" s="42"/>
      <c r="D202" s="21"/>
      <c r="E202" s="2"/>
      <c r="F202" s="2"/>
      <c r="G202" s="2"/>
      <c r="H202" s="2"/>
      <c r="I202" s="2"/>
      <c r="J202" s="2"/>
      <c r="K202" s="23"/>
      <c r="L202" s="18">
        <f t="shared" si="18"/>
        <v>0</v>
      </c>
      <c r="M202" s="15">
        <f t="shared" si="19"/>
        <v>0</v>
      </c>
      <c r="N202" s="15">
        <f t="shared" si="20"/>
        <v>0</v>
      </c>
      <c r="O202" s="15">
        <f t="shared" si="21"/>
        <v>0</v>
      </c>
      <c r="P202" s="15">
        <f t="shared" si="22"/>
        <v>0</v>
      </c>
      <c r="Q202" s="16">
        <f t="shared" si="23"/>
        <v>0</v>
      </c>
    </row>
    <row r="203" spans="1:17" ht="15.75">
      <c r="A203" s="1"/>
      <c r="B203" s="42" t="s">
        <v>232</v>
      </c>
      <c r="C203" s="42"/>
      <c r="D203" s="21"/>
      <c r="E203" s="2"/>
      <c r="F203" s="2"/>
      <c r="G203" s="2"/>
      <c r="H203" s="2"/>
      <c r="I203" s="2"/>
      <c r="J203" s="2"/>
      <c r="K203" s="23"/>
      <c r="L203" s="18">
        <f t="shared" si="18"/>
        <v>0</v>
      </c>
      <c r="M203" s="15">
        <f t="shared" si="19"/>
        <v>0</v>
      </c>
      <c r="N203" s="15">
        <f t="shared" si="20"/>
        <v>0</v>
      </c>
      <c r="O203" s="15">
        <f t="shared" si="21"/>
        <v>0</v>
      </c>
      <c r="P203" s="15">
        <f t="shared" si="22"/>
        <v>0</v>
      </c>
      <c r="Q203" s="16">
        <f t="shared" si="23"/>
        <v>0</v>
      </c>
    </row>
    <row r="204" spans="1:17" ht="15.75">
      <c r="A204" s="1"/>
      <c r="B204" s="42" t="s">
        <v>233</v>
      </c>
      <c r="C204" s="42"/>
      <c r="D204" s="21"/>
      <c r="E204" s="2"/>
      <c r="F204" s="2"/>
      <c r="G204" s="2"/>
      <c r="H204" s="2"/>
      <c r="I204" s="2"/>
      <c r="J204" s="2"/>
      <c r="K204" s="23"/>
      <c r="L204" s="18">
        <f t="shared" si="18"/>
        <v>0</v>
      </c>
      <c r="M204" s="15">
        <f t="shared" si="19"/>
        <v>0</v>
      </c>
      <c r="N204" s="15">
        <f t="shared" si="20"/>
        <v>0</v>
      </c>
      <c r="O204" s="15">
        <f t="shared" si="21"/>
        <v>0</v>
      </c>
      <c r="P204" s="15">
        <f t="shared" si="22"/>
        <v>0</v>
      </c>
      <c r="Q204" s="16">
        <f t="shared" si="23"/>
        <v>0</v>
      </c>
    </row>
    <row r="205" spans="1:17" ht="15.75">
      <c r="A205" s="1"/>
      <c r="B205" s="42" t="s">
        <v>234</v>
      </c>
      <c r="C205" s="42"/>
      <c r="D205" s="21"/>
      <c r="E205" s="2"/>
      <c r="F205" s="2"/>
      <c r="G205" s="2"/>
      <c r="H205" s="2"/>
      <c r="I205" s="2"/>
      <c r="J205" s="2"/>
      <c r="K205" s="23"/>
      <c r="L205" s="18">
        <f t="shared" si="18"/>
        <v>0</v>
      </c>
      <c r="M205" s="15">
        <f t="shared" si="19"/>
        <v>0</v>
      </c>
      <c r="N205" s="15">
        <f t="shared" si="20"/>
        <v>0</v>
      </c>
      <c r="O205" s="15">
        <f t="shared" si="21"/>
        <v>0</v>
      </c>
      <c r="P205" s="15">
        <f t="shared" si="22"/>
        <v>0</v>
      </c>
      <c r="Q205" s="16">
        <f t="shared" si="23"/>
        <v>0</v>
      </c>
    </row>
    <row r="206" spans="1:17" ht="15.75">
      <c r="A206" s="1"/>
      <c r="B206" s="42" t="s">
        <v>235</v>
      </c>
      <c r="C206" s="42"/>
      <c r="D206" s="21"/>
      <c r="E206" s="2"/>
      <c r="F206" s="2"/>
      <c r="G206" s="2"/>
      <c r="H206" s="2"/>
      <c r="I206" s="2"/>
      <c r="J206" s="2"/>
      <c r="K206" s="23"/>
      <c r="L206" s="18">
        <f t="shared" ref="L206:L209" si="24">E206*C206</f>
        <v>0</v>
      </c>
      <c r="M206" s="15">
        <f t="shared" ref="M206:M209" si="25">C206*F206</f>
        <v>0</v>
      </c>
      <c r="N206" s="15">
        <f t="shared" ref="N206:N209" si="26">G206*C206</f>
        <v>0</v>
      </c>
      <c r="O206" s="15">
        <f t="shared" ref="O206:O209" si="27">H206*C206</f>
        <v>0</v>
      </c>
      <c r="P206" s="15">
        <f t="shared" ref="P206:P209" si="28">I206*C206</f>
        <v>0</v>
      </c>
      <c r="Q206" s="16">
        <f t="shared" ref="Q206:Q209" si="29">J206*C206</f>
        <v>0</v>
      </c>
    </row>
    <row r="207" spans="1:17" ht="15.75">
      <c r="A207" s="1"/>
      <c r="B207" s="42" t="s">
        <v>236</v>
      </c>
      <c r="C207" s="42"/>
      <c r="D207" s="21"/>
      <c r="E207" s="2"/>
      <c r="F207" s="2"/>
      <c r="G207" s="2"/>
      <c r="H207" s="2"/>
      <c r="I207" s="2"/>
      <c r="J207" s="2"/>
      <c r="K207" s="23"/>
      <c r="L207" s="18">
        <f t="shared" si="24"/>
        <v>0</v>
      </c>
      <c r="M207" s="15">
        <f t="shared" si="25"/>
        <v>0</v>
      </c>
      <c r="N207" s="15">
        <f t="shared" si="26"/>
        <v>0</v>
      </c>
      <c r="O207" s="15">
        <f t="shared" si="27"/>
        <v>0</v>
      </c>
      <c r="P207" s="15">
        <f t="shared" si="28"/>
        <v>0</v>
      </c>
      <c r="Q207" s="16">
        <f t="shared" si="29"/>
        <v>0</v>
      </c>
    </row>
    <row r="208" spans="1:17" ht="63">
      <c r="A208" s="1"/>
      <c r="B208" s="42" t="s">
        <v>237</v>
      </c>
      <c r="C208" s="42"/>
      <c r="D208" s="21"/>
      <c r="E208" s="2"/>
      <c r="F208" s="2"/>
      <c r="G208" s="2"/>
      <c r="H208" s="2"/>
      <c r="I208" s="2"/>
      <c r="J208" s="2"/>
      <c r="K208" s="23"/>
      <c r="L208" s="18">
        <f t="shared" si="24"/>
        <v>0</v>
      </c>
      <c r="M208" s="15">
        <f t="shared" si="25"/>
        <v>0</v>
      </c>
      <c r="N208" s="15">
        <f t="shared" si="26"/>
        <v>0</v>
      </c>
      <c r="O208" s="15">
        <f t="shared" si="27"/>
        <v>0</v>
      </c>
      <c r="P208" s="15">
        <f t="shared" si="28"/>
        <v>0</v>
      </c>
      <c r="Q208" s="16">
        <f t="shared" si="29"/>
        <v>0</v>
      </c>
    </row>
    <row r="209" spans="1:17">
      <c r="A209" s="1"/>
      <c r="B209" s="44" t="s">
        <v>238</v>
      </c>
      <c r="C209" s="44"/>
      <c r="D209" s="21"/>
      <c r="E209" s="2"/>
      <c r="F209" s="2"/>
      <c r="G209" s="2"/>
      <c r="H209" s="2"/>
      <c r="I209" s="2"/>
      <c r="J209" s="2"/>
      <c r="K209" s="23"/>
      <c r="L209" s="18">
        <f t="shared" si="24"/>
        <v>0</v>
      </c>
      <c r="M209" s="15">
        <f t="shared" si="25"/>
        <v>0</v>
      </c>
      <c r="N209" s="15">
        <f t="shared" si="26"/>
        <v>0</v>
      </c>
      <c r="O209" s="15">
        <f t="shared" si="27"/>
        <v>0</v>
      </c>
      <c r="P209" s="15">
        <f t="shared" si="28"/>
        <v>0</v>
      </c>
      <c r="Q209" s="16">
        <f t="shared" si="29"/>
        <v>0</v>
      </c>
    </row>
    <row r="210" spans="1:17" ht="13.5" thickBot="1">
      <c r="A210" s="4"/>
      <c r="B210" s="24"/>
      <c r="C210" s="10"/>
      <c r="D210" s="22"/>
      <c r="E210" s="10"/>
      <c r="F210" s="10"/>
      <c r="G210" s="10"/>
      <c r="H210" s="10"/>
      <c r="I210" s="10"/>
      <c r="J210" s="10"/>
      <c r="K210" s="11"/>
      <c r="L210" s="19">
        <f>C210*E210</f>
        <v>0</v>
      </c>
      <c r="M210" s="15">
        <f t="shared" ref="M210" si="30">C210*F210</f>
        <v>0</v>
      </c>
      <c r="N210" s="15">
        <f t="shared" ref="N210" si="31">G210*C210</f>
        <v>0</v>
      </c>
      <c r="O210" s="15">
        <f>H210*C210</f>
        <v>0</v>
      </c>
      <c r="P210" s="15">
        <f t="shared" ref="P210" si="32">I210*C210</f>
        <v>0</v>
      </c>
      <c r="Q210" s="16">
        <f t="shared" ref="Q210" si="33">J210*C210</f>
        <v>0</v>
      </c>
    </row>
    <row r="211" spans="1:17" ht="13.5" thickBot="1">
      <c r="L211" s="12">
        <f t="shared" ref="L211:Q211" si="34">SUM(L10:L210)</f>
        <v>0</v>
      </c>
      <c r="M211" s="12">
        <f t="shared" si="34"/>
        <v>0</v>
      </c>
      <c r="N211" s="12">
        <f t="shared" si="34"/>
        <v>0</v>
      </c>
      <c r="O211" s="12">
        <f t="shared" si="34"/>
        <v>0</v>
      </c>
      <c r="P211" s="12">
        <f t="shared" si="34"/>
        <v>0</v>
      </c>
      <c r="Q211" s="12">
        <f t="shared" si="34"/>
        <v>0</v>
      </c>
    </row>
    <row r="212" spans="1:17" ht="26.25" thickBot="1">
      <c r="L212" s="40" t="s">
        <v>17</v>
      </c>
      <c r="M212" s="40" t="s">
        <v>18</v>
      </c>
      <c r="N212" s="40" t="s">
        <v>19</v>
      </c>
      <c r="O212" s="40" t="s">
        <v>20</v>
      </c>
      <c r="P212" s="40" t="s">
        <v>21</v>
      </c>
      <c r="Q212" s="40" t="s">
        <v>22</v>
      </c>
    </row>
    <row r="217" spans="1:17" ht="23.25" customHeight="1">
      <c r="A217" s="58" t="s">
        <v>241</v>
      </c>
      <c r="B217" s="58"/>
      <c r="C217" s="58"/>
      <c r="D217" s="58"/>
      <c r="E217" s="58"/>
      <c r="F217" s="58"/>
    </row>
    <row r="218" spans="1:17" ht="23.25" customHeight="1">
      <c r="A218" s="58"/>
      <c r="B218" s="58"/>
      <c r="C218" s="58"/>
      <c r="D218" s="58"/>
      <c r="E218" s="58"/>
      <c r="F218" s="58"/>
    </row>
    <row r="219" spans="1:17" ht="23.25" customHeight="1">
      <c r="A219" s="58"/>
      <c r="B219" s="58"/>
      <c r="C219" s="58"/>
      <c r="D219" s="58"/>
      <c r="E219" s="58"/>
      <c r="F219" s="58"/>
    </row>
  </sheetData>
  <mergeCells count="11">
    <mergeCell ref="A217:F219"/>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2024-04-23T07:01:38Z</dcterms:modified>
</cp:coreProperties>
</file>